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firstSheet="1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P5" i="12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4"/>
  <c r="P3" l="1"/>
  <c r="O29" i="11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31" i="10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8" i="9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H4" i="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H9" i="7"/>
  <c r="P31" i="12" l="1"/>
  <c r="O30" i="11"/>
  <c r="O32" i="10"/>
  <c r="O29" i="9"/>
  <c r="H31" i="7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8"/>
  <c r="H7"/>
  <c r="H6"/>
  <c r="H5"/>
  <c r="H4"/>
  <c r="H3"/>
  <c r="H15" i="6"/>
  <c r="H29"/>
  <c r="H28"/>
  <c r="H27"/>
  <c r="H26"/>
  <c r="H25"/>
  <c r="H24"/>
  <c r="H23"/>
  <c r="H22"/>
  <c r="H21"/>
  <c r="H20"/>
  <c r="H19"/>
  <c r="H18"/>
  <c r="H17"/>
  <c r="H16"/>
  <c r="H14"/>
  <c r="H13"/>
  <c r="H12"/>
  <c r="H11"/>
  <c r="H10"/>
  <c r="H9"/>
  <c r="H8"/>
  <c r="H7"/>
  <c r="H6"/>
  <c r="H5"/>
  <c r="H4"/>
  <c r="H3"/>
  <c r="H4" i="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15" i="4"/>
  <c r="H29"/>
  <c r="H28"/>
  <c r="H27"/>
  <c r="H26"/>
  <c r="H25"/>
  <c r="H24"/>
  <c r="H23"/>
  <c r="H22"/>
  <c r="H21"/>
  <c r="H20"/>
  <c r="H19"/>
  <c r="H18"/>
  <c r="H17"/>
  <c r="H16"/>
  <c r="H14"/>
  <c r="H13"/>
  <c r="H12"/>
  <c r="H11"/>
  <c r="H10"/>
  <c r="H9"/>
  <c r="H8"/>
  <c r="H7"/>
  <c r="H6"/>
  <c r="H5"/>
  <c r="H4"/>
  <c r="H3"/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"/>
  <c r="H3" i="2"/>
  <c r="H19"/>
  <c r="H20"/>
  <c r="H21"/>
  <c r="H22"/>
  <c r="H23"/>
  <c r="H24"/>
  <c r="H25"/>
  <c r="H26"/>
  <c r="H27"/>
  <c r="H28"/>
  <c r="H18"/>
  <c r="H17"/>
  <c r="H16"/>
  <c r="H15"/>
  <c r="H14"/>
  <c r="H13"/>
  <c r="H12"/>
  <c r="H11"/>
  <c r="H10"/>
  <c r="H9"/>
  <c r="H8"/>
  <c r="H7"/>
  <c r="H6"/>
  <c r="H5"/>
  <c r="H4"/>
  <c r="H26" i="1"/>
  <c r="H7"/>
  <c r="H30"/>
  <c r="H29"/>
  <c r="H28"/>
  <c r="H27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6"/>
  <c r="H5"/>
  <c r="H4"/>
  <c r="H3"/>
  <c r="H32" i="7" l="1"/>
  <c r="H30" i="6"/>
  <c r="H31" i="5"/>
  <c r="H30" i="4"/>
  <c r="H30" i="3"/>
  <c r="H29" i="2"/>
  <c r="H31" i="1"/>
  <c r="H33" i="8" l="1"/>
</calcChain>
</file>

<file path=xl/sharedStrings.xml><?xml version="1.0" encoding="utf-8"?>
<sst xmlns="http://schemas.openxmlformats.org/spreadsheetml/2006/main" count="478" uniqueCount="21">
  <si>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</si>
  <si>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</si>
  <si>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</si>
  <si>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</si>
  <si>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</si>
  <si>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</si>
  <si>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</si>
  <si>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</si>
  <si>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</si>
  <si>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</si>
  <si>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</si>
  <si>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</si>
  <si>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..</t>
  </si>
  <si>
    <t>....</t>
  </si>
  <si>
    <t>BIRC</t>
  </si>
  <si>
    <t xml:space="preserve">.. </t>
  </si>
  <si>
    <t>......</t>
  </si>
  <si>
    <t>........</t>
  </si>
  <si>
    <t>Crédito cx 01</t>
  </si>
  <si>
    <t>Crédito cx04</t>
  </si>
  <si>
    <t>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</si>
</sst>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K32" sqref="K32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9.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8" t="s">
        <v>14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45291</v>
      </c>
      <c r="C3" s="5">
        <v>0.05</v>
      </c>
      <c r="D3" s="5"/>
      <c r="E3" s="5"/>
      <c r="F3" s="5"/>
      <c r="G3" s="5"/>
      <c r="H3" s="5">
        <f>G3-C3</f>
        <v>-0.05</v>
      </c>
      <c r="I3" s="5"/>
    </row>
    <row r="4" spans="1:11">
      <c r="A4" s="4">
        <v>45293</v>
      </c>
      <c r="B4" s="3"/>
      <c r="C4" s="5">
        <v>0</v>
      </c>
      <c r="D4" s="5"/>
      <c r="E4" s="5"/>
      <c r="F4" s="5"/>
      <c r="G4" s="5">
        <v>0</v>
      </c>
      <c r="H4" s="5">
        <f t="shared" ref="H4:H30" si="0">G4-C4</f>
        <v>0</v>
      </c>
      <c r="I4" s="3"/>
      <c r="J4" s="3"/>
      <c r="K4" s="1"/>
    </row>
    <row r="5" spans="1:11" s="3" customFormat="1">
      <c r="A5" s="4">
        <v>45294</v>
      </c>
      <c r="C5" s="5">
        <v>529.70000000000005</v>
      </c>
      <c r="D5" s="5"/>
      <c r="E5" s="5"/>
      <c r="F5" s="5"/>
      <c r="G5" s="5">
        <v>529</v>
      </c>
      <c r="H5" s="5">
        <f t="shared" si="0"/>
        <v>-0.70000000000004547</v>
      </c>
      <c r="I5" s="3" t="s">
        <v>12</v>
      </c>
    </row>
    <row r="6" spans="1:11">
      <c r="A6" s="4">
        <v>45295</v>
      </c>
      <c r="B6" s="3"/>
      <c r="C6" s="5">
        <v>501.2</v>
      </c>
      <c r="D6" s="5"/>
      <c r="E6" s="5"/>
      <c r="F6" s="5"/>
      <c r="G6" s="5">
        <v>500</v>
      </c>
      <c r="H6" s="5">
        <f t="shared" si="0"/>
        <v>-1.1999999999999886</v>
      </c>
      <c r="I6" s="3" t="s">
        <v>12</v>
      </c>
      <c r="J6" s="3"/>
      <c r="K6" s="1"/>
    </row>
    <row r="7" spans="1:11" s="3" customFormat="1">
      <c r="A7" s="4">
        <v>45296</v>
      </c>
      <c r="C7" s="5">
        <v>509.3</v>
      </c>
      <c r="D7" s="5"/>
      <c r="E7" s="5"/>
      <c r="F7" s="5">
        <v>80</v>
      </c>
      <c r="G7" s="5">
        <v>429</v>
      </c>
      <c r="H7" s="5">
        <f>+G7+F7-C7</f>
        <v>-0.30000000000001137</v>
      </c>
      <c r="I7" s="3" t="s">
        <v>13</v>
      </c>
    </row>
    <row r="8" spans="1:11" s="3" customFormat="1">
      <c r="A8" s="4">
        <v>45297</v>
      </c>
      <c r="C8" s="5">
        <v>1623.8</v>
      </c>
      <c r="D8" s="5"/>
      <c r="E8" s="5"/>
      <c r="F8" s="5"/>
      <c r="G8" s="5">
        <v>1622</v>
      </c>
      <c r="H8" s="5">
        <f t="shared" si="0"/>
        <v>-1.7999999999999545</v>
      </c>
      <c r="I8" s="3" t="s">
        <v>12</v>
      </c>
    </row>
    <row r="9" spans="1:11">
      <c r="A9" s="4">
        <v>45299</v>
      </c>
      <c r="B9" s="3"/>
      <c r="C9" s="5">
        <v>295.7</v>
      </c>
      <c r="D9" s="5"/>
      <c r="E9" s="5"/>
      <c r="F9" s="5"/>
      <c r="G9" s="5">
        <v>295</v>
      </c>
      <c r="H9" s="5">
        <f t="shared" si="0"/>
        <v>-0.69999999999998863</v>
      </c>
      <c r="I9" s="3" t="s">
        <v>12</v>
      </c>
      <c r="J9" s="3"/>
      <c r="K9" s="3"/>
    </row>
    <row r="10" spans="1:11" s="3" customFormat="1">
      <c r="A10" s="4">
        <v>45300</v>
      </c>
      <c r="C10" s="5">
        <v>169.6</v>
      </c>
      <c r="D10" s="5"/>
      <c r="E10" s="5"/>
      <c r="F10" s="5"/>
      <c r="G10" s="5">
        <v>169</v>
      </c>
      <c r="H10" s="5">
        <f t="shared" si="0"/>
        <v>-0.59999999999999432</v>
      </c>
      <c r="I10" s="3" t="s">
        <v>12</v>
      </c>
    </row>
    <row r="11" spans="1:11">
      <c r="A11" s="4">
        <v>45301</v>
      </c>
      <c r="B11" s="3"/>
      <c r="C11" s="5">
        <v>379.5</v>
      </c>
      <c r="D11" s="5"/>
      <c r="E11" s="5"/>
      <c r="F11" s="5"/>
      <c r="G11" s="5">
        <v>379</v>
      </c>
      <c r="H11" s="5">
        <f t="shared" si="0"/>
        <v>-0.5</v>
      </c>
      <c r="I11" s="3" t="s">
        <v>12</v>
      </c>
      <c r="J11" s="3"/>
      <c r="K11" s="1"/>
    </row>
    <row r="12" spans="1:11" s="3" customFormat="1">
      <c r="A12" s="4">
        <v>45302</v>
      </c>
      <c r="C12" s="5">
        <v>214.7</v>
      </c>
      <c r="D12" s="5"/>
      <c r="E12" s="5"/>
      <c r="F12" s="5"/>
      <c r="G12" s="5">
        <v>214</v>
      </c>
      <c r="H12" s="5">
        <f t="shared" si="0"/>
        <v>-0.69999999999998863</v>
      </c>
      <c r="I12" s="3" t="s">
        <v>12</v>
      </c>
    </row>
    <row r="13" spans="1:11">
      <c r="A13" s="4">
        <v>45303</v>
      </c>
      <c r="B13" s="3"/>
      <c r="C13" s="5">
        <v>159.80000000000001</v>
      </c>
      <c r="D13" s="5"/>
      <c r="E13" s="5"/>
      <c r="F13" s="5"/>
      <c r="G13" s="5">
        <v>159</v>
      </c>
      <c r="H13" s="5">
        <f t="shared" si="0"/>
        <v>-0.80000000000001137</v>
      </c>
      <c r="I13" s="3" t="s">
        <v>12</v>
      </c>
      <c r="J13" s="3"/>
      <c r="K13" s="1"/>
    </row>
    <row r="14" spans="1:11" s="3" customFormat="1">
      <c r="A14" s="4">
        <v>45304</v>
      </c>
      <c r="C14" s="5">
        <v>609.5</v>
      </c>
      <c r="D14" s="5"/>
      <c r="E14" s="5"/>
      <c r="F14" s="5"/>
      <c r="G14" s="5">
        <v>609</v>
      </c>
      <c r="H14" s="5">
        <f t="shared" si="0"/>
        <v>-0.5</v>
      </c>
      <c r="I14" s="3" t="s">
        <v>12</v>
      </c>
    </row>
    <row r="15" spans="1:11">
      <c r="A15" s="4">
        <v>45306</v>
      </c>
      <c r="B15" s="3"/>
      <c r="C15" s="5">
        <v>100</v>
      </c>
      <c r="D15" s="5"/>
      <c r="E15" s="3"/>
      <c r="F15" s="5"/>
      <c r="G15" s="5">
        <v>100</v>
      </c>
      <c r="H15" s="5">
        <f t="shared" si="0"/>
        <v>0</v>
      </c>
      <c r="I15" s="3" t="s">
        <v>12</v>
      </c>
      <c r="J15" s="3"/>
      <c r="K15" s="1"/>
    </row>
    <row r="16" spans="1:11">
      <c r="A16" s="4">
        <v>45307</v>
      </c>
      <c r="B16" s="3"/>
      <c r="C16" s="5">
        <v>55</v>
      </c>
      <c r="D16" s="5"/>
      <c r="E16" s="3"/>
      <c r="F16" s="5"/>
      <c r="G16" s="5">
        <v>55</v>
      </c>
      <c r="H16" s="5">
        <f t="shared" si="0"/>
        <v>0</v>
      </c>
      <c r="I16" s="3" t="s">
        <v>12</v>
      </c>
      <c r="J16" s="3"/>
      <c r="K16" s="1"/>
    </row>
    <row r="17" spans="1:11">
      <c r="A17" s="4">
        <v>45308</v>
      </c>
      <c r="B17" s="3"/>
      <c r="C17" s="5">
        <v>50</v>
      </c>
      <c r="D17" s="5"/>
      <c r="E17" s="3"/>
      <c r="F17" s="5"/>
      <c r="G17" s="5">
        <v>50</v>
      </c>
      <c r="H17" s="5">
        <f t="shared" si="0"/>
        <v>0</v>
      </c>
      <c r="I17" s="3" t="s">
        <v>12</v>
      </c>
      <c r="J17" s="3"/>
      <c r="K17" s="1"/>
    </row>
    <row r="18" spans="1:11" s="3" customFormat="1">
      <c r="A18" s="4">
        <v>45309</v>
      </c>
      <c r="C18" s="5">
        <v>207.5</v>
      </c>
      <c r="D18" s="5"/>
      <c r="F18" s="5"/>
      <c r="G18" s="5">
        <v>207</v>
      </c>
      <c r="H18" s="5">
        <f t="shared" si="0"/>
        <v>-0.5</v>
      </c>
      <c r="I18" s="3" t="s">
        <v>12</v>
      </c>
    </row>
    <row r="19" spans="1:11">
      <c r="A19" s="4">
        <v>45310</v>
      </c>
      <c r="B19" s="3"/>
      <c r="C19" s="5">
        <v>0</v>
      </c>
      <c r="D19" s="5"/>
      <c r="E19" s="3"/>
      <c r="F19" s="5"/>
      <c r="G19" s="5">
        <v>0</v>
      </c>
      <c r="H19" s="5">
        <f t="shared" si="0"/>
        <v>0</v>
      </c>
      <c r="I19" s="3"/>
      <c r="J19" s="3"/>
      <c r="K19" s="1"/>
    </row>
    <row r="20" spans="1:11">
      <c r="A20" s="4">
        <v>45311</v>
      </c>
      <c r="B20" s="3"/>
      <c r="C20" s="5">
        <v>209.9</v>
      </c>
      <c r="D20" s="5"/>
      <c r="E20" s="3"/>
      <c r="F20" s="5"/>
      <c r="G20" s="5">
        <v>209</v>
      </c>
      <c r="H20" s="5">
        <f t="shared" si="0"/>
        <v>-0.90000000000000568</v>
      </c>
      <c r="I20" s="3" t="s">
        <v>12</v>
      </c>
      <c r="J20" s="3"/>
      <c r="K20" s="1"/>
    </row>
    <row r="21" spans="1:11">
      <c r="A21" s="4">
        <v>45313</v>
      </c>
      <c r="B21" s="3"/>
      <c r="C21" s="5">
        <v>0</v>
      </c>
      <c r="D21" s="5"/>
      <c r="E21" s="3"/>
      <c r="F21" s="5"/>
      <c r="G21" s="5">
        <v>0</v>
      </c>
      <c r="H21" s="5">
        <f t="shared" si="0"/>
        <v>0</v>
      </c>
      <c r="I21" s="3" t="s">
        <v>12</v>
      </c>
      <c r="J21" s="3"/>
      <c r="K21" s="1"/>
    </row>
    <row r="22" spans="1:11">
      <c r="A22" s="4">
        <v>45314</v>
      </c>
      <c r="B22" s="3"/>
      <c r="C22" s="5">
        <v>80</v>
      </c>
      <c r="D22" s="3"/>
      <c r="E22" s="3"/>
      <c r="F22" s="3"/>
      <c r="G22" s="5">
        <v>80</v>
      </c>
      <c r="H22" s="5">
        <f t="shared" si="0"/>
        <v>0</v>
      </c>
      <c r="I22" s="3" t="s">
        <v>12</v>
      </c>
      <c r="J22" s="3"/>
      <c r="K22" s="1"/>
    </row>
    <row r="23" spans="1:11">
      <c r="A23" s="4">
        <v>45315</v>
      </c>
      <c r="B23" s="3"/>
      <c r="C23" s="5">
        <v>189.7</v>
      </c>
      <c r="D23" s="3"/>
      <c r="E23" s="3"/>
      <c r="F23" s="3"/>
      <c r="G23" s="5">
        <v>189</v>
      </c>
      <c r="H23" s="5">
        <f t="shared" si="0"/>
        <v>-0.69999999999998863</v>
      </c>
      <c r="I23" s="3" t="s">
        <v>12</v>
      </c>
      <c r="J23" s="3"/>
      <c r="K23" s="1"/>
    </row>
    <row r="24" spans="1:11">
      <c r="A24" s="4">
        <v>45316</v>
      </c>
      <c r="B24" s="3"/>
      <c r="C24" s="5">
        <v>179.6</v>
      </c>
      <c r="D24" s="3"/>
      <c r="E24" s="3"/>
      <c r="F24" s="3"/>
      <c r="G24" s="5">
        <v>179</v>
      </c>
      <c r="H24" s="5">
        <f t="shared" si="0"/>
        <v>-0.59999999999999432</v>
      </c>
      <c r="I24" s="3" t="s">
        <v>12</v>
      </c>
      <c r="J24" s="3"/>
      <c r="K24" s="1"/>
    </row>
    <row r="25" spans="1:11">
      <c r="A25" s="4">
        <v>45317</v>
      </c>
      <c r="B25" s="3"/>
      <c r="C25" s="5">
        <v>34.9</v>
      </c>
      <c r="D25" s="3"/>
      <c r="E25" s="3"/>
      <c r="F25" s="3"/>
      <c r="G25" s="5">
        <v>34</v>
      </c>
      <c r="H25" s="5">
        <f t="shared" si="0"/>
        <v>-0.89999999999999858</v>
      </c>
      <c r="I25" s="3" t="s">
        <v>12</v>
      </c>
      <c r="J25" s="3"/>
      <c r="K25" s="1"/>
    </row>
    <row r="26" spans="1:11">
      <c r="A26" s="4">
        <v>45318</v>
      </c>
      <c r="B26" s="3"/>
      <c r="C26" s="5">
        <v>554.9</v>
      </c>
      <c r="D26" s="3"/>
      <c r="E26" s="3"/>
      <c r="F26" s="3"/>
      <c r="G26" s="5">
        <v>554</v>
      </c>
      <c r="H26" s="5">
        <f t="shared" si="0"/>
        <v>-0.89999999999997726</v>
      </c>
      <c r="I26" s="3" t="s">
        <v>12</v>
      </c>
      <c r="J26" s="3"/>
    </row>
    <row r="27" spans="1:11">
      <c r="A27" s="4">
        <v>45320</v>
      </c>
      <c r="B27" s="3"/>
      <c r="C27" s="5">
        <v>0</v>
      </c>
      <c r="D27" s="3"/>
      <c r="E27" s="3"/>
      <c r="F27" s="3"/>
      <c r="G27" s="5">
        <v>0</v>
      </c>
      <c r="H27" s="5">
        <f t="shared" si="0"/>
        <v>0</v>
      </c>
      <c r="I27" s="3"/>
      <c r="J27" s="3"/>
    </row>
    <row r="28" spans="1:11">
      <c r="A28" s="4">
        <v>45321</v>
      </c>
      <c r="B28" s="3"/>
      <c r="C28" s="5">
        <v>9.9</v>
      </c>
      <c r="D28" s="3"/>
      <c r="E28" s="3"/>
      <c r="F28" s="3"/>
      <c r="G28" s="5">
        <v>0</v>
      </c>
      <c r="H28" s="5">
        <f t="shared" si="0"/>
        <v>-9.9</v>
      </c>
      <c r="I28" s="3"/>
      <c r="J28" s="3"/>
    </row>
    <row r="29" spans="1:11">
      <c r="A29" s="4">
        <v>45322</v>
      </c>
      <c r="B29" s="3"/>
      <c r="C29" s="5">
        <v>89.9</v>
      </c>
      <c r="D29" s="3"/>
      <c r="E29" s="3"/>
      <c r="F29" s="3"/>
      <c r="G29" s="5">
        <v>89</v>
      </c>
      <c r="H29" s="5">
        <f t="shared" si="0"/>
        <v>-0.90000000000000568</v>
      </c>
      <c r="I29" s="3" t="s">
        <v>12</v>
      </c>
      <c r="J29" s="3"/>
    </row>
    <row r="30" spans="1:11">
      <c r="A30" s="4">
        <v>45322</v>
      </c>
      <c r="B30" s="3"/>
      <c r="C30" s="3"/>
      <c r="D30" s="3"/>
      <c r="E30" s="3"/>
      <c r="F30" s="3"/>
      <c r="G30" s="5">
        <v>22</v>
      </c>
      <c r="H30" s="5">
        <f t="shared" si="0"/>
        <v>22</v>
      </c>
      <c r="I30" s="3" t="s">
        <v>12</v>
      </c>
      <c r="J30" s="3"/>
    </row>
    <row r="31" spans="1:11">
      <c r="A31" s="3"/>
      <c r="B31" s="3"/>
      <c r="C31" s="3"/>
      <c r="D31" s="3"/>
      <c r="E31" s="3"/>
      <c r="F31" s="3"/>
      <c r="G31" s="3"/>
      <c r="H31" s="5">
        <f>SUM(H3:H30)</f>
        <v>-1.1499999999999559</v>
      </c>
      <c r="I31" s="3"/>
      <c r="J31" s="3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L23" sqref="L23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8" max="8" width="9.140625" style="3"/>
    <col min="10" max="10" width="14.140625" style="7" customWidth="1"/>
    <col min="11" max="11" width="15.42578125" customWidth="1"/>
    <col min="12" max="12" width="76.7109375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45322</v>
      </c>
      <c r="C3" s="5">
        <v>1.1499999999999999</v>
      </c>
      <c r="D3" s="5"/>
      <c r="E3" s="5"/>
      <c r="F3" s="5"/>
      <c r="G3" s="5"/>
      <c r="H3" s="5">
        <f>G3-C3</f>
        <v>-1.1499999999999999</v>
      </c>
      <c r="I3" s="5"/>
    </row>
    <row r="4" spans="1:12">
      <c r="A4" s="4">
        <v>45323</v>
      </c>
      <c r="B4" s="3"/>
      <c r="C4" s="5">
        <v>482</v>
      </c>
      <c r="D4" s="5"/>
      <c r="E4" s="5"/>
      <c r="F4" s="5"/>
      <c r="G4" s="5">
        <v>482</v>
      </c>
      <c r="H4" s="5">
        <f>G4-C4</f>
        <v>0</v>
      </c>
      <c r="I4" s="5" t="s">
        <v>12</v>
      </c>
      <c r="J4" s="3"/>
      <c r="K4" s="3"/>
      <c r="L4" s="3"/>
    </row>
    <row r="5" spans="1:12">
      <c r="A5" s="4">
        <v>45324</v>
      </c>
      <c r="B5" s="3"/>
      <c r="C5" s="5">
        <v>334.3</v>
      </c>
      <c r="D5" s="5"/>
      <c r="E5" s="5"/>
      <c r="F5" s="5"/>
      <c r="G5" s="5">
        <v>334</v>
      </c>
      <c r="H5" s="5">
        <f t="shared" ref="H5:H28" si="0">G5-C5</f>
        <v>-0.30000000000001137</v>
      </c>
      <c r="I5" s="3" t="s">
        <v>12</v>
      </c>
      <c r="J5" s="3"/>
      <c r="K5" s="3"/>
      <c r="L5" s="3"/>
    </row>
    <row r="6" spans="1:12">
      <c r="A6" s="4">
        <v>45325</v>
      </c>
      <c r="B6" s="3"/>
      <c r="C6" s="5">
        <v>390</v>
      </c>
      <c r="D6" s="5"/>
      <c r="E6" s="5"/>
      <c r="F6" s="5"/>
      <c r="G6" s="5">
        <v>390</v>
      </c>
      <c r="H6" s="5">
        <f t="shared" si="0"/>
        <v>0</v>
      </c>
      <c r="I6" s="3" t="s">
        <v>12</v>
      </c>
      <c r="J6" s="3"/>
      <c r="K6" s="3"/>
      <c r="L6" s="3"/>
    </row>
    <row r="7" spans="1:12" s="3" customFormat="1">
      <c r="A7" s="4">
        <v>45327</v>
      </c>
      <c r="C7" s="5">
        <v>517.5</v>
      </c>
      <c r="D7" s="5"/>
      <c r="E7" s="5"/>
      <c r="F7" s="5"/>
      <c r="G7" s="5">
        <v>517</v>
      </c>
      <c r="H7" s="5">
        <f t="shared" si="0"/>
        <v>-0.5</v>
      </c>
      <c r="I7" s="3" t="s">
        <v>12</v>
      </c>
    </row>
    <row r="8" spans="1:12">
      <c r="A8" s="4">
        <v>45328</v>
      </c>
      <c r="B8" s="3"/>
      <c r="C8" s="5">
        <v>200</v>
      </c>
      <c r="D8" s="5"/>
      <c r="E8" s="5"/>
      <c r="F8" s="5"/>
      <c r="G8" s="5">
        <v>200</v>
      </c>
      <c r="H8" s="5">
        <f t="shared" si="0"/>
        <v>0</v>
      </c>
      <c r="I8" s="3" t="s">
        <v>12</v>
      </c>
      <c r="J8" s="3"/>
      <c r="K8" s="3"/>
      <c r="L8" s="3"/>
    </row>
    <row r="9" spans="1:12" s="3" customFormat="1">
      <c r="A9" s="4">
        <v>45329</v>
      </c>
      <c r="C9" s="5">
        <v>224.5</v>
      </c>
      <c r="D9" s="5"/>
      <c r="E9" s="5"/>
      <c r="F9" s="5"/>
      <c r="G9" s="5">
        <v>224</v>
      </c>
      <c r="H9" s="5">
        <f t="shared" si="0"/>
        <v>-0.5</v>
      </c>
      <c r="I9" s="3" t="s">
        <v>12</v>
      </c>
    </row>
    <row r="10" spans="1:12" s="3" customFormat="1">
      <c r="A10" s="4">
        <v>45330</v>
      </c>
      <c r="C10" s="5">
        <v>100</v>
      </c>
      <c r="D10" s="5"/>
      <c r="E10" s="5"/>
      <c r="F10" s="5"/>
      <c r="G10" s="5">
        <v>100</v>
      </c>
      <c r="H10" s="5">
        <f t="shared" si="0"/>
        <v>0</v>
      </c>
      <c r="I10" s="3" t="s">
        <v>12</v>
      </c>
    </row>
    <row r="11" spans="1:12">
      <c r="A11" s="4">
        <v>45331</v>
      </c>
      <c r="B11" s="3"/>
      <c r="C11" s="5">
        <v>410.7</v>
      </c>
      <c r="D11" s="5"/>
      <c r="E11" s="5"/>
      <c r="F11" s="5"/>
      <c r="G11" s="5">
        <v>410</v>
      </c>
      <c r="H11" s="5">
        <f t="shared" si="0"/>
        <v>-0.69999999999998863</v>
      </c>
      <c r="I11" s="3" t="s">
        <v>12</v>
      </c>
      <c r="J11" s="3"/>
      <c r="K11" s="3"/>
      <c r="L11" s="3"/>
    </row>
    <row r="12" spans="1:12" s="3" customFormat="1">
      <c r="A12" s="4">
        <v>45332</v>
      </c>
      <c r="C12" s="5">
        <v>400</v>
      </c>
      <c r="D12" s="5"/>
      <c r="E12" s="5"/>
      <c r="F12" s="5"/>
      <c r="G12" s="5">
        <v>400</v>
      </c>
      <c r="H12" s="5">
        <f t="shared" si="0"/>
        <v>0</v>
      </c>
      <c r="I12" s="3" t="s">
        <v>12</v>
      </c>
    </row>
    <row r="13" spans="1:12">
      <c r="A13" s="4">
        <v>45334</v>
      </c>
      <c r="B13" s="3"/>
      <c r="C13" s="5">
        <v>227.1</v>
      </c>
      <c r="D13" s="5"/>
      <c r="E13" s="5"/>
      <c r="F13" s="5"/>
      <c r="G13" s="5">
        <v>227</v>
      </c>
      <c r="H13" s="5">
        <f t="shared" si="0"/>
        <v>-9.9999999999994316E-2</v>
      </c>
      <c r="I13" s="3" t="s">
        <v>12</v>
      </c>
      <c r="J13" s="3"/>
      <c r="K13" s="3"/>
      <c r="L13" s="3"/>
    </row>
    <row r="14" spans="1:12" s="3" customFormat="1">
      <c r="A14" s="4">
        <v>45336</v>
      </c>
      <c r="C14" s="5">
        <v>134.80000000000001</v>
      </c>
      <c r="D14" s="5"/>
      <c r="F14" s="5"/>
      <c r="G14" s="5">
        <v>134</v>
      </c>
      <c r="H14" s="5">
        <f t="shared" si="0"/>
        <v>-0.80000000000001137</v>
      </c>
      <c r="I14" s="3" t="s">
        <v>12</v>
      </c>
    </row>
    <row r="15" spans="1:12">
      <c r="A15" s="4">
        <v>45337</v>
      </c>
      <c r="B15" s="3"/>
      <c r="C15" s="5">
        <v>8.9</v>
      </c>
      <c r="D15" s="5"/>
      <c r="E15" s="3"/>
      <c r="F15" s="5"/>
      <c r="G15" s="5">
        <v>0</v>
      </c>
      <c r="H15" s="5">
        <f t="shared" si="0"/>
        <v>-8.9</v>
      </c>
      <c r="I15" s="3"/>
      <c r="J15" s="3"/>
      <c r="K15" s="3"/>
      <c r="L15" s="3"/>
    </row>
    <row r="16" spans="1:12" s="3" customFormat="1">
      <c r="A16" s="4">
        <v>45338</v>
      </c>
      <c r="C16" s="5">
        <v>389.6</v>
      </c>
      <c r="D16" s="5"/>
      <c r="F16" s="5"/>
      <c r="G16" s="5">
        <v>389</v>
      </c>
      <c r="H16" s="5">
        <f t="shared" si="0"/>
        <v>-0.60000000000002274</v>
      </c>
      <c r="I16" s="3" t="s">
        <v>12</v>
      </c>
    </row>
    <row r="17" spans="1:12">
      <c r="A17" s="4">
        <v>45339</v>
      </c>
      <c r="B17" s="3"/>
      <c r="C17" s="5">
        <v>603</v>
      </c>
      <c r="D17" s="5"/>
      <c r="E17" s="3"/>
      <c r="F17" s="5"/>
      <c r="G17" s="5">
        <v>602</v>
      </c>
      <c r="H17" s="5">
        <f t="shared" si="0"/>
        <v>-1</v>
      </c>
      <c r="I17" s="3" t="s">
        <v>12</v>
      </c>
      <c r="J17" s="3"/>
      <c r="K17" s="3"/>
      <c r="L17" s="3"/>
    </row>
    <row r="18" spans="1:12" s="3" customFormat="1">
      <c r="A18" s="4">
        <v>45341</v>
      </c>
      <c r="C18" s="5">
        <v>184.7</v>
      </c>
      <c r="D18" s="5"/>
      <c r="F18" s="5"/>
      <c r="G18" s="5">
        <v>184</v>
      </c>
      <c r="H18" s="5">
        <f t="shared" si="0"/>
        <v>-0.69999999999998863</v>
      </c>
      <c r="I18" s="3" t="s">
        <v>12</v>
      </c>
    </row>
    <row r="19" spans="1:12" s="3" customFormat="1">
      <c r="A19" s="4">
        <v>45342</v>
      </c>
      <c r="C19" s="5">
        <v>0</v>
      </c>
      <c r="D19" s="5"/>
      <c r="F19" s="5"/>
      <c r="G19" s="5">
        <v>0</v>
      </c>
      <c r="H19" s="5">
        <f t="shared" si="0"/>
        <v>0</v>
      </c>
    </row>
    <row r="20" spans="1:12">
      <c r="A20" s="4">
        <v>45343</v>
      </c>
      <c r="B20" s="3"/>
      <c r="C20" s="5">
        <v>50</v>
      </c>
      <c r="D20" s="5"/>
      <c r="E20" s="3"/>
      <c r="F20" s="5"/>
      <c r="G20" s="5">
        <v>50</v>
      </c>
      <c r="H20" s="5">
        <f t="shared" si="0"/>
        <v>0</v>
      </c>
      <c r="I20" s="3" t="s">
        <v>12</v>
      </c>
      <c r="J20" s="3"/>
      <c r="K20" s="3"/>
      <c r="L20" s="3"/>
    </row>
    <row r="21" spans="1:12">
      <c r="A21" s="4">
        <v>45344</v>
      </c>
      <c r="B21" s="3"/>
      <c r="C21" s="5">
        <v>0</v>
      </c>
      <c r="D21" s="5"/>
      <c r="E21" s="3"/>
      <c r="F21" s="5"/>
      <c r="G21" s="5">
        <v>0</v>
      </c>
      <c r="H21" s="5">
        <f t="shared" si="0"/>
        <v>0</v>
      </c>
      <c r="I21" s="3"/>
      <c r="J21" s="3"/>
      <c r="K21" s="3"/>
      <c r="L21" s="3"/>
    </row>
    <row r="22" spans="1:12">
      <c r="A22" s="4">
        <v>45345</v>
      </c>
      <c r="B22" s="3"/>
      <c r="C22" s="5">
        <v>129.9</v>
      </c>
      <c r="D22" s="3"/>
      <c r="E22" s="3"/>
      <c r="F22" s="3"/>
      <c r="G22" s="5">
        <v>129</v>
      </c>
      <c r="H22" s="5">
        <f t="shared" si="0"/>
        <v>-0.90000000000000568</v>
      </c>
      <c r="I22" s="3" t="s">
        <v>12</v>
      </c>
      <c r="J22" s="3"/>
      <c r="K22" s="3"/>
      <c r="L22" s="3"/>
    </row>
    <row r="23" spans="1:12" s="3" customFormat="1">
      <c r="A23" s="4">
        <v>45346</v>
      </c>
      <c r="C23" s="5">
        <v>491.9</v>
      </c>
      <c r="G23" s="5">
        <v>490</v>
      </c>
      <c r="H23" s="5">
        <f t="shared" si="0"/>
        <v>-1.8999999999999773</v>
      </c>
      <c r="I23" s="3" t="s">
        <v>12</v>
      </c>
    </row>
    <row r="24" spans="1:12" s="3" customFormat="1">
      <c r="A24" s="4">
        <v>45348</v>
      </c>
      <c r="C24" s="5">
        <v>254.8</v>
      </c>
      <c r="G24" s="5">
        <v>254</v>
      </c>
      <c r="H24" s="5">
        <f t="shared" si="0"/>
        <v>-0.80000000000001137</v>
      </c>
      <c r="I24" s="3" t="s">
        <v>12</v>
      </c>
    </row>
    <row r="25" spans="1:12">
      <c r="A25" s="4">
        <v>45349</v>
      </c>
      <c r="B25" s="3"/>
      <c r="C25" s="5">
        <v>306</v>
      </c>
      <c r="D25" s="3"/>
      <c r="E25" s="3"/>
      <c r="F25" s="3"/>
      <c r="G25" s="5">
        <v>305</v>
      </c>
      <c r="H25" s="5">
        <f t="shared" si="0"/>
        <v>-1</v>
      </c>
      <c r="I25" s="3" t="s">
        <v>12</v>
      </c>
      <c r="J25" s="3"/>
      <c r="K25" s="3"/>
      <c r="L25" s="3"/>
    </row>
    <row r="26" spans="1:12">
      <c r="A26" s="4">
        <v>45350</v>
      </c>
      <c r="B26" s="3"/>
      <c r="C26" s="5">
        <v>60</v>
      </c>
      <c r="D26" s="3"/>
      <c r="E26" s="3"/>
      <c r="F26" s="3"/>
      <c r="G26" s="5">
        <v>60</v>
      </c>
      <c r="H26" s="5">
        <f t="shared" si="0"/>
        <v>0</v>
      </c>
      <c r="I26" s="3" t="s">
        <v>12</v>
      </c>
      <c r="J26" s="3"/>
    </row>
    <row r="27" spans="1:12">
      <c r="A27" s="4">
        <v>45351</v>
      </c>
      <c r="B27" s="3"/>
      <c r="C27" s="5">
        <v>14.9</v>
      </c>
      <c r="D27" s="3"/>
      <c r="E27" s="3"/>
      <c r="F27" s="3"/>
      <c r="G27" s="5">
        <v>0</v>
      </c>
      <c r="H27" s="5">
        <f t="shared" si="0"/>
        <v>-14.9</v>
      </c>
      <c r="I27" s="3"/>
      <c r="J27" s="3"/>
      <c r="L27" s="3"/>
    </row>
    <row r="28" spans="1:12">
      <c r="A28" s="4">
        <v>45351</v>
      </c>
      <c r="B28" s="3"/>
      <c r="C28" s="3"/>
      <c r="D28" s="3"/>
      <c r="E28" s="3"/>
      <c r="F28" s="3"/>
      <c r="G28" s="5">
        <v>34</v>
      </c>
      <c r="H28" s="5">
        <f t="shared" si="0"/>
        <v>34</v>
      </c>
      <c r="I28" s="3" t="s">
        <v>12</v>
      </c>
      <c r="J28" s="3"/>
    </row>
    <row r="29" spans="1:12">
      <c r="A29" s="3"/>
      <c r="B29" s="3"/>
      <c r="C29" s="3"/>
      <c r="D29" s="3"/>
      <c r="E29" s="3"/>
      <c r="F29" s="3"/>
      <c r="G29" s="3"/>
      <c r="H29" s="5">
        <f>SUM(H3:H28)</f>
        <v>-0.75000000000001421</v>
      </c>
      <c r="I29" s="3"/>
      <c r="J29" s="3"/>
    </row>
    <row r="30" spans="1:12">
      <c r="A30" s="4"/>
      <c r="B30" s="3"/>
      <c r="C30" s="5"/>
      <c r="D30" s="3"/>
      <c r="E30" s="3"/>
      <c r="F30" s="3"/>
      <c r="G30" s="5"/>
      <c r="H30" s="5"/>
      <c r="I30" s="3"/>
      <c r="J30" s="3"/>
    </row>
    <row r="31" spans="1:12">
      <c r="A31" s="4"/>
      <c r="B31" s="3"/>
      <c r="C31" s="3"/>
      <c r="D31" s="3"/>
      <c r="E31" s="3"/>
      <c r="F31" s="3"/>
      <c r="G31" s="5"/>
      <c r="H31" s="5"/>
      <c r="I31" s="3"/>
      <c r="J31" s="3"/>
    </row>
    <row r="32" spans="1:12">
      <c r="A32" s="3"/>
      <c r="B32" s="3"/>
      <c r="C32" s="3"/>
      <c r="D32" s="3"/>
      <c r="E32" s="3"/>
      <c r="F32" s="3"/>
      <c r="G32" s="3"/>
      <c r="H32" s="5"/>
      <c r="I32" s="3"/>
      <c r="J32" s="3"/>
    </row>
    <row r="33" spans="1:10">
      <c r="A33" s="4"/>
      <c r="B33" s="3"/>
      <c r="C33" s="3"/>
      <c r="D33" s="3"/>
      <c r="E33" s="3"/>
      <c r="F33" s="3"/>
      <c r="G33" s="5"/>
      <c r="H33" s="5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5"/>
      <c r="I34" s="3"/>
      <c r="J34" s="3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K32" sqref="K32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45351</v>
      </c>
      <c r="B3" s="3"/>
      <c r="C3" s="5">
        <v>0.75</v>
      </c>
      <c r="D3" s="5"/>
      <c r="E3" s="5"/>
      <c r="F3" s="5"/>
      <c r="G3" s="5"/>
      <c r="H3" s="5">
        <f>G3-C3</f>
        <v>-0.75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45352</v>
      </c>
      <c r="B4" s="3"/>
      <c r="C4" s="5">
        <v>800</v>
      </c>
      <c r="D4" s="5"/>
      <c r="E4" s="5"/>
      <c r="F4" s="5"/>
      <c r="G4" s="5">
        <v>800</v>
      </c>
      <c r="H4" s="5">
        <f t="shared" ref="H4:H29" si="0">G4-C4</f>
        <v>0</v>
      </c>
      <c r="I4" s="3" t="s">
        <v>12</v>
      </c>
      <c r="J4" s="3"/>
      <c r="K4" s="3"/>
      <c r="L4" s="3"/>
      <c r="M4" s="3"/>
      <c r="N4" s="3"/>
      <c r="O4" s="3"/>
      <c r="P4" s="3"/>
      <c r="Q4" s="3"/>
    </row>
    <row r="5" spans="1:17">
      <c r="A5" s="4">
        <v>45353</v>
      </c>
      <c r="B5" s="3"/>
      <c r="C5" s="5">
        <v>856.3</v>
      </c>
      <c r="D5" s="5"/>
      <c r="E5" s="5"/>
      <c r="F5" s="5"/>
      <c r="G5" s="5">
        <v>855</v>
      </c>
      <c r="H5" s="5">
        <f t="shared" si="0"/>
        <v>-1.2999999999999545</v>
      </c>
      <c r="I5" s="3" t="s">
        <v>12</v>
      </c>
      <c r="J5" s="3"/>
      <c r="K5" s="3"/>
      <c r="L5" s="3"/>
      <c r="M5" s="3"/>
      <c r="N5" s="3"/>
      <c r="O5" s="3"/>
      <c r="P5" s="3"/>
      <c r="Q5" s="3"/>
    </row>
    <row r="6" spans="1:17">
      <c r="A6" s="4">
        <v>45355</v>
      </c>
      <c r="B6" s="3"/>
      <c r="C6" s="5">
        <v>0</v>
      </c>
      <c r="D6" s="5"/>
      <c r="E6" s="5"/>
      <c r="F6" s="5"/>
      <c r="G6" s="5">
        <v>0</v>
      </c>
      <c r="H6" s="5">
        <f t="shared" si="0"/>
        <v>0</v>
      </c>
      <c r="I6" s="3"/>
      <c r="J6" s="3"/>
      <c r="K6" s="3"/>
      <c r="L6" s="3"/>
      <c r="M6" s="3"/>
      <c r="N6" s="3"/>
      <c r="O6" s="3"/>
      <c r="P6" s="3"/>
      <c r="Q6" s="3"/>
    </row>
    <row r="7" spans="1:17">
      <c r="A7" s="4">
        <v>45356</v>
      </c>
      <c r="B7" s="3"/>
      <c r="C7" s="5">
        <v>69.8</v>
      </c>
      <c r="D7" s="5"/>
      <c r="E7" s="5"/>
      <c r="F7" s="5"/>
      <c r="G7" s="5">
        <v>69</v>
      </c>
      <c r="H7" s="5">
        <f t="shared" si="0"/>
        <v>-0.79999999999999716</v>
      </c>
      <c r="I7" s="3" t="s">
        <v>12</v>
      </c>
      <c r="J7" s="3"/>
      <c r="K7" s="3"/>
      <c r="L7" s="3"/>
      <c r="M7" s="3"/>
      <c r="N7" s="3"/>
      <c r="O7" s="3"/>
      <c r="P7" s="3"/>
      <c r="Q7" s="3"/>
    </row>
    <row r="8" spans="1:17">
      <c r="A8" s="4">
        <v>45357</v>
      </c>
      <c r="B8" s="3"/>
      <c r="C8" s="5">
        <v>179.7</v>
      </c>
      <c r="D8" s="5"/>
      <c r="E8" s="5"/>
      <c r="F8" s="5"/>
      <c r="G8" s="5">
        <v>179</v>
      </c>
      <c r="H8" s="5">
        <f t="shared" si="0"/>
        <v>-0.69999999999998863</v>
      </c>
      <c r="I8" s="3" t="s">
        <v>12</v>
      </c>
      <c r="J8" s="3"/>
      <c r="K8" s="3"/>
      <c r="L8" s="3"/>
      <c r="M8" s="3"/>
      <c r="N8" s="3"/>
      <c r="O8" s="3"/>
      <c r="P8" s="3"/>
      <c r="Q8" s="3"/>
    </row>
    <row r="9" spans="1:17" s="3" customFormat="1">
      <c r="A9" s="4">
        <v>45358</v>
      </c>
      <c r="C9" s="5">
        <v>100</v>
      </c>
      <c r="D9" s="5"/>
      <c r="E9" s="5"/>
      <c r="F9" s="5"/>
      <c r="G9" s="5">
        <v>100</v>
      </c>
      <c r="H9" s="5">
        <f t="shared" si="0"/>
        <v>0</v>
      </c>
      <c r="I9" s="3" t="s">
        <v>12</v>
      </c>
    </row>
    <row r="10" spans="1:17">
      <c r="A10" s="4">
        <v>45359</v>
      </c>
      <c r="B10" s="3"/>
      <c r="C10" s="5">
        <v>600</v>
      </c>
      <c r="D10" s="5"/>
      <c r="E10" s="5"/>
      <c r="F10" s="5"/>
      <c r="G10" s="5">
        <v>600</v>
      </c>
      <c r="H10" s="5">
        <f t="shared" si="0"/>
        <v>0</v>
      </c>
      <c r="I10" s="3" t="s">
        <v>12</v>
      </c>
      <c r="J10" s="3"/>
      <c r="K10" s="3"/>
      <c r="L10" s="3"/>
      <c r="M10" s="3"/>
      <c r="N10" s="3"/>
      <c r="O10" s="3"/>
      <c r="P10" s="3"/>
      <c r="Q10" s="3"/>
    </row>
    <row r="11" spans="1:17">
      <c r="A11" s="4">
        <v>45360</v>
      </c>
      <c r="B11" s="3"/>
      <c r="C11" s="5">
        <v>349.1</v>
      </c>
      <c r="D11" s="5"/>
      <c r="E11" s="5"/>
      <c r="F11" s="5"/>
      <c r="G11" s="5">
        <v>349</v>
      </c>
      <c r="H11" s="5">
        <f t="shared" si="0"/>
        <v>-0.10000000000002274</v>
      </c>
      <c r="I11" s="3" t="s">
        <v>12</v>
      </c>
      <c r="J11" s="3"/>
      <c r="K11" s="3"/>
      <c r="L11" s="3"/>
      <c r="M11" s="3"/>
      <c r="N11" s="3"/>
      <c r="O11" s="3"/>
      <c r="P11" s="3"/>
      <c r="Q11" s="3"/>
    </row>
    <row r="12" spans="1:17">
      <c r="A12" s="4">
        <v>45362</v>
      </c>
      <c r="B12" s="3"/>
      <c r="C12" s="5">
        <v>149.69999999999999</v>
      </c>
      <c r="D12" s="5"/>
      <c r="E12" s="5"/>
      <c r="F12" s="5"/>
      <c r="G12" s="5">
        <v>149</v>
      </c>
      <c r="H12" s="5">
        <f t="shared" si="0"/>
        <v>-0.69999999999998863</v>
      </c>
      <c r="I12" s="3" t="s">
        <v>12</v>
      </c>
      <c r="J12" s="3"/>
      <c r="K12" s="3"/>
      <c r="L12" s="3"/>
      <c r="M12" s="3"/>
      <c r="N12" s="3"/>
      <c r="O12" s="3"/>
      <c r="P12" s="3"/>
      <c r="Q12" s="3"/>
    </row>
    <row r="13" spans="1:17">
      <c r="A13" s="4">
        <v>45363</v>
      </c>
      <c r="B13" s="3"/>
      <c r="C13" s="5">
        <v>324.89999999999998</v>
      </c>
      <c r="D13" s="5"/>
      <c r="E13" s="5"/>
      <c r="F13" s="5"/>
      <c r="G13" s="5">
        <v>324</v>
      </c>
      <c r="H13" s="5">
        <f t="shared" si="0"/>
        <v>-0.89999999999997726</v>
      </c>
      <c r="I13" s="3" t="s">
        <v>12</v>
      </c>
      <c r="J13" s="3"/>
      <c r="K13" s="3"/>
      <c r="L13" s="3"/>
      <c r="M13" s="3"/>
      <c r="N13" s="3"/>
      <c r="O13" s="3"/>
      <c r="P13" s="3"/>
      <c r="Q13" s="3"/>
    </row>
    <row r="14" spans="1:17">
      <c r="A14" s="4">
        <v>45364</v>
      </c>
      <c r="B14" s="3"/>
      <c r="C14" s="5">
        <v>354.4</v>
      </c>
      <c r="D14" s="5"/>
      <c r="E14" s="3"/>
      <c r="F14" s="5"/>
      <c r="G14" s="5">
        <v>354</v>
      </c>
      <c r="H14" s="5">
        <f t="shared" si="0"/>
        <v>-0.39999999999997726</v>
      </c>
      <c r="I14" s="3" t="s">
        <v>12</v>
      </c>
      <c r="J14" s="3"/>
      <c r="K14" s="3"/>
      <c r="L14" s="3"/>
      <c r="M14" s="3"/>
      <c r="N14" s="3"/>
      <c r="O14" s="3"/>
      <c r="P14" s="3"/>
      <c r="Q14" s="3"/>
    </row>
    <row r="15" spans="1:17">
      <c r="A15" s="4">
        <v>45365</v>
      </c>
      <c r="B15" s="3"/>
      <c r="C15" s="5">
        <v>0</v>
      </c>
      <c r="D15" s="5"/>
      <c r="E15" s="3"/>
      <c r="F15" s="5"/>
      <c r="G15" s="5">
        <v>0</v>
      </c>
      <c r="H15" s="5">
        <f t="shared" si="0"/>
        <v>0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4">
        <v>45366</v>
      </c>
      <c r="B16" s="3"/>
      <c r="C16" s="5">
        <v>1777.8</v>
      </c>
      <c r="D16" s="5"/>
      <c r="E16" s="3"/>
      <c r="F16" s="5"/>
      <c r="G16" s="5">
        <v>1777</v>
      </c>
      <c r="H16" s="5">
        <f t="shared" si="0"/>
        <v>-0.79999999999995453</v>
      </c>
      <c r="I16" s="3" t="s">
        <v>12</v>
      </c>
      <c r="J16" s="3"/>
      <c r="K16" s="3"/>
      <c r="L16" s="3"/>
      <c r="M16" s="3"/>
      <c r="N16" s="3"/>
      <c r="O16" s="3"/>
      <c r="P16" s="3"/>
      <c r="Q16" s="3"/>
    </row>
    <row r="17" spans="1:17">
      <c r="A17" s="4">
        <v>45367</v>
      </c>
      <c r="B17" s="3"/>
      <c r="C17" s="5">
        <v>157.6</v>
      </c>
      <c r="D17" s="5"/>
      <c r="E17" s="3"/>
      <c r="F17" s="5"/>
      <c r="G17" s="5">
        <v>157</v>
      </c>
      <c r="H17" s="5">
        <f t="shared" si="0"/>
        <v>-0.59999999999999432</v>
      </c>
      <c r="I17" s="3" t="s">
        <v>12</v>
      </c>
      <c r="J17" s="3"/>
      <c r="K17" s="3"/>
      <c r="L17" s="3"/>
      <c r="M17" s="3"/>
      <c r="N17" s="3"/>
      <c r="O17" s="3"/>
      <c r="P17" s="3"/>
      <c r="Q17" s="3"/>
    </row>
    <row r="18" spans="1:17">
      <c r="A18" s="4">
        <v>45369</v>
      </c>
      <c r="B18" s="3"/>
      <c r="C18" s="5">
        <v>0</v>
      </c>
      <c r="D18" s="5"/>
      <c r="E18" s="3"/>
      <c r="F18" s="5"/>
      <c r="G18" s="5">
        <v>0</v>
      </c>
      <c r="H18" s="5">
        <f t="shared" si="0"/>
        <v>0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4">
        <v>45370</v>
      </c>
      <c r="B19" s="3"/>
      <c r="C19" s="5">
        <v>70</v>
      </c>
      <c r="D19" s="5"/>
      <c r="E19" s="3"/>
      <c r="F19" s="5"/>
      <c r="G19" s="5">
        <v>70</v>
      </c>
      <c r="H19" s="5">
        <f t="shared" si="0"/>
        <v>0</v>
      </c>
      <c r="I19" s="3" t="s">
        <v>12</v>
      </c>
      <c r="J19" s="3"/>
      <c r="K19" s="3"/>
      <c r="L19" s="3"/>
      <c r="M19" s="3"/>
      <c r="N19" s="3"/>
      <c r="O19" s="3"/>
      <c r="P19" s="3"/>
      <c r="Q19" s="3"/>
    </row>
    <row r="20" spans="1:17">
      <c r="A20" s="4">
        <v>45371</v>
      </c>
      <c r="B20" s="3"/>
      <c r="C20" s="5">
        <v>414.7</v>
      </c>
      <c r="D20" s="5"/>
      <c r="E20" s="3"/>
      <c r="F20" s="5"/>
      <c r="G20" s="5">
        <v>414</v>
      </c>
      <c r="H20" s="5">
        <f t="shared" si="0"/>
        <v>-0.69999999999998863</v>
      </c>
      <c r="I20" s="3" t="s">
        <v>12</v>
      </c>
      <c r="J20" s="3"/>
    </row>
    <row r="21" spans="1:17">
      <c r="A21" s="4">
        <v>45372</v>
      </c>
      <c r="B21" s="3"/>
      <c r="C21" s="5">
        <v>349.5</v>
      </c>
      <c r="D21" s="5"/>
      <c r="E21" s="3"/>
      <c r="F21" s="5"/>
      <c r="G21" s="5">
        <v>349</v>
      </c>
      <c r="H21" s="5">
        <f t="shared" si="0"/>
        <v>-0.5</v>
      </c>
      <c r="I21" s="3" t="s">
        <v>12</v>
      </c>
      <c r="J21" s="3"/>
    </row>
    <row r="22" spans="1:17">
      <c r="A22" s="4">
        <v>45373</v>
      </c>
      <c r="B22" s="3"/>
      <c r="C22" s="5">
        <v>61.8</v>
      </c>
      <c r="D22" s="3"/>
      <c r="E22" s="3"/>
      <c r="F22" s="3"/>
      <c r="G22" s="5">
        <v>60</v>
      </c>
      <c r="H22" s="5">
        <f t="shared" si="0"/>
        <v>-1.7999999999999972</v>
      </c>
      <c r="I22" s="3" t="s">
        <v>12</v>
      </c>
      <c r="J22" s="3"/>
      <c r="K22" s="3" t="s">
        <v>11</v>
      </c>
    </row>
    <row r="23" spans="1:17">
      <c r="A23" s="4">
        <v>45374</v>
      </c>
      <c r="B23" s="3"/>
      <c r="C23" s="5">
        <v>138.69999999999999</v>
      </c>
      <c r="D23" s="3"/>
      <c r="E23" s="3"/>
      <c r="F23" s="3"/>
      <c r="G23" s="5">
        <v>137</v>
      </c>
      <c r="H23" s="5">
        <f t="shared" si="0"/>
        <v>-1.6999999999999886</v>
      </c>
      <c r="I23" s="3" t="s">
        <v>12</v>
      </c>
      <c r="J23" s="3"/>
    </row>
    <row r="24" spans="1:17">
      <c r="A24" s="4">
        <v>45376</v>
      </c>
      <c r="B24" s="3"/>
      <c r="C24" s="5">
        <v>88.8</v>
      </c>
      <c r="D24" s="3"/>
      <c r="E24" s="3"/>
      <c r="F24" s="3"/>
      <c r="G24" s="5">
        <v>87</v>
      </c>
      <c r="H24" s="5">
        <f t="shared" si="0"/>
        <v>-1.7999999999999972</v>
      </c>
      <c r="I24" s="3" t="s">
        <v>12</v>
      </c>
      <c r="J24" s="3"/>
    </row>
    <row r="25" spans="1:17">
      <c r="A25" s="4">
        <v>45377</v>
      </c>
      <c r="B25" s="3"/>
      <c r="C25" s="5">
        <v>46.8</v>
      </c>
      <c r="D25" s="3"/>
      <c r="E25" s="3"/>
      <c r="F25" s="3"/>
      <c r="G25" s="5">
        <v>45</v>
      </c>
      <c r="H25" s="5">
        <f t="shared" si="0"/>
        <v>-1.7999999999999972</v>
      </c>
      <c r="I25" s="3" t="s">
        <v>12</v>
      </c>
      <c r="J25" s="3"/>
    </row>
    <row r="26" spans="1:17">
      <c r="A26" s="4">
        <v>45378</v>
      </c>
      <c r="B26" s="3"/>
      <c r="C26" s="5">
        <v>162.30000000000001</v>
      </c>
      <c r="D26" s="3"/>
      <c r="E26" s="3"/>
      <c r="F26" s="3"/>
      <c r="G26" s="5">
        <v>162</v>
      </c>
      <c r="H26" s="5">
        <f t="shared" si="0"/>
        <v>-0.30000000000001137</v>
      </c>
      <c r="I26" s="3"/>
      <c r="J26" s="3"/>
    </row>
    <row r="27" spans="1:17">
      <c r="A27" s="4">
        <v>45379</v>
      </c>
      <c r="B27" s="3"/>
      <c r="C27" s="5">
        <v>100</v>
      </c>
      <c r="D27" s="3"/>
      <c r="E27" s="3"/>
      <c r="F27" s="3"/>
      <c r="G27" s="5">
        <v>100</v>
      </c>
      <c r="H27" s="5">
        <f t="shared" si="0"/>
        <v>0</v>
      </c>
      <c r="I27" s="3"/>
      <c r="J27" s="3"/>
    </row>
    <row r="28" spans="1:17">
      <c r="A28" s="4">
        <v>45381</v>
      </c>
      <c r="B28" s="3"/>
      <c r="C28" s="5">
        <v>455.6</v>
      </c>
      <c r="D28" s="3"/>
      <c r="E28" s="3"/>
      <c r="F28" s="3"/>
      <c r="G28" s="5">
        <v>455</v>
      </c>
      <c r="H28" s="5">
        <f t="shared" si="0"/>
        <v>-0.60000000000002274</v>
      </c>
      <c r="I28" s="3"/>
      <c r="J28" s="3"/>
    </row>
    <row r="29" spans="1:17">
      <c r="A29" s="4">
        <v>45381</v>
      </c>
      <c r="B29" s="3"/>
      <c r="C29" s="3"/>
      <c r="D29" s="3"/>
      <c r="E29" s="3"/>
      <c r="F29" s="3"/>
      <c r="G29" s="5">
        <v>16</v>
      </c>
      <c r="H29" s="5">
        <f t="shared" si="0"/>
        <v>16</v>
      </c>
      <c r="I29" s="3" t="s">
        <v>12</v>
      </c>
      <c r="J29" s="3"/>
    </row>
    <row r="30" spans="1:17">
      <c r="A30" s="3"/>
      <c r="B30" s="3"/>
      <c r="C30" s="3"/>
      <c r="D30" s="3"/>
      <c r="E30" s="3"/>
      <c r="F30" s="3"/>
      <c r="G30" s="3"/>
      <c r="H30" s="5">
        <f>SUM(H3:H29)</f>
        <v>-0.24999999999985789</v>
      </c>
      <c r="I30" s="3"/>
      <c r="J30" s="3"/>
    </row>
    <row r="31" spans="1:17">
      <c r="A31" s="3"/>
      <c r="B31" s="3"/>
      <c r="C31" s="3"/>
      <c r="D31" s="3"/>
      <c r="E31" s="3"/>
      <c r="F31" s="3"/>
      <c r="G31" s="3"/>
      <c r="H31" s="5"/>
      <c r="I31" s="3"/>
      <c r="J31" s="3"/>
    </row>
    <row r="32" spans="1:17">
      <c r="H32" s="5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O24" sqref="O24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</row>
    <row r="2" spans="1:11">
      <c r="A2" s="3"/>
      <c r="B2" s="3"/>
      <c r="C2" s="5" t="s">
        <v>5</v>
      </c>
      <c r="D2" s="5" t="s">
        <v>6</v>
      </c>
      <c r="E2" s="5"/>
      <c r="F2" s="5"/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45381</v>
      </c>
      <c r="C3" s="5">
        <v>0.25</v>
      </c>
      <c r="D3" s="5"/>
      <c r="E3" s="5"/>
      <c r="F3" s="5"/>
      <c r="G3" s="5"/>
      <c r="H3" s="5">
        <f>G3-C3</f>
        <v>-0.25</v>
      </c>
      <c r="I3" s="5"/>
    </row>
    <row r="4" spans="1:11" s="3" customFormat="1">
      <c r="A4" s="4">
        <v>45383</v>
      </c>
      <c r="C4" s="5">
        <v>599.4</v>
      </c>
      <c r="D4" s="5"/>
      <c r="E4" s="5"/>
      <c r="F4" s="5"/>
      <c r="G4" s="5">
        <v>599</v>
      </c>
      <c r="H4" s="5">
        <f t="shared" ref="H4:H29" si="0">G4-C4</f>
        <v>-0.39999999999997726</v>
      </c>
      <c r="I4" s="3" t="s">
        <v>12</v>
      </c>
    </row>
    <row r="5" spans="1:11">
      <c r="A5" s="4">
        <v>45384</v>
      </c>
      <c r="B5" s="3"/>
      <c r="C5" s="5">
        <v>119.9</v>
      </c>
      <c r="D5" s="5"/>
      <c r="E5" s="5"/>
      <c r="F5" s="5"/>
      <c r="G5" s="5">
        <v>119</v>
      </c>
      <c r="H5" s="5">
        <f t="shared" si="0"/>
        <v>-0.90000000000000568</v>
      </c>
      <c r="I5" s="3" t="s">
        <v>12</v>
      </c>
      <c r="J5" s="3"/>
      <c r="K5" s="3"/>
    </row>
    <row r="6" spans="1:11">
      <c r="A6" s="4">
        <v>45385</v>
      </c>
      <c r="B6" s="3"/>
      <c r="C6" s="5">
        <v>109.9</v>
      </c>
      <c r="D6" s="5"/>
      <c r="E6" s="5"/>
      <c r="F6" s="5"/>
      <c r="G6" s="5">
        <v>109</v>
      </c>
      <c r="H6" s="5">
        <f t="shared" si="0"/>
        <v>-0.90000000000000568</v>
      </c>
      <c r="I6" s="3" t="s">
        <v>12</v>
      </c>
      <c r="J6" s="3"/>
      <c r="K6" s="3"/>
    </row>
    <row r="7" spans="1:11">
      <c r="A7" s="4">
        <v>45387</v>
      </c>
      <c r="B7" s="3"/>
      <c r="C7" s="5">
        <v>224.7</v>
      </c>
      <c r="D7" s="5"/>
      <c r="E7" s="5"/>
      <c r="F7" s="5"/>
      <c r="G7" s="5">
        <v>224</v>
      </c>
      <c r="H7" s="5">
        <f t="shared" si="0"/>
        <v>-0.69999999999998863</v>
      </c>
      <c r="I7" s="3" t="s">
        <v>12</v>
      </c>
      <c r="J7" s="3"/>
      <c r="K7" s="3"/>
    </row>
    <row r="8" spans="1:11">
      <c r="A8" s="4">
        <v>45388</v>
      </c>
      <c r="B8" s="3"/>
      <c r="C8" s="5">
        <v>1350</v>
      </c>
      <c r="D8" s="5"/>
      <c r="E8" s="5"/>
      <c r="F8" s="5"/>
      <c r="G8" s="5">
        <v>1350</v>
      </c>
      <c r="H8" s="5">
        <f t="shared" si="0"/>
        <v>0</v>
      </c>
      <c r="I8" s="3" t="s">
        <v>12</v>
      </c>
      <c r="J8" s="3"/>
      <c r="K8" s="3"/>
    </row>
    <row r="9" spans="1:11">
      <c r="A9" s="4">
        <v>45390</v>
      </c>
      <c r="B9" s="3"/>
      <c r="C9" s="5">
        <v>53.25</v>
      </c>
      <c r="D9" s="5"/>
      <c r="E9" s="5"/>
      <c r="F9" s="5"/>
      <c r="G9" s="5">
        <v>52</v>
      </c>
      <c r="H9" s="5">
        <f t="shared" si="0"/>
        <v>-1.25</v>
      </c>
      <c r="I9" s="3" t="s">
        <v>12</v>
      </c>
      <c r="J9" s="3"/>
      <c r="K9" s="3"/>
    </row>
    <row r="10" spans="1:11">
      <c r="A10" s="4">
        <v>45391</v>
      </c>
      <c r="B10" s="3"/>
      <c r="C10" s="5">
        <v>316.8</v>
      </c>
      <c r="D10" s="5"/>
      <c r="E10" s="5"/>
      <c r="F10" s="5"/>
      <c r="G10" s="5">
        <v>315</v>
      </c>
      <c r="H10" s="5">
        <f t="shared" si="0"/>
        <v>-1.8000000000000114</v>
      </c>
      <c r="I10" s="3" t="s">
        <v>12</v>
      </c>
      <c r="J10" s="3"/>
      <c r="K10" s="3"/>
    </row>
    <row r="11" spans="1:11" s="3" customFormat="1">
      <c r="A11" s="4">
        <v>45392</v>
      </c>
      <c r="C11" s="5">
        <v>20</v>
      </c>
      <c r="D11" s="5"/>
      <c r="E11" s="5"/>
      <c r="F11" s="5"/>
      <c r="G11" s="5">
        <v>20</v>
      </c>
      <c r="H11" s="5">
        <f t="shared" si="0"/>
        <v>0</v>
      </c>
      <c r="I11" s="3" t="s">
        <v>12</v>
      </c>
    </row>
    <row r="12" spans="1:11">
      <c r="A12" s="4">
        <v>45393</v>
      </c>
      <c r="B12" s="3"/>
      <c r="C12" s="5">
        <v>172.6</v>
      </c>
      <c r="D12" s="5"/>
      <c r="E12" s="5"/>
      <c r="F12" s="5"/>
      <c r="G12" s="5">
        <v>172</v>
      </c>
      <c r="H12" s="5">
        <f t="shared" si="0"/>
        <v>-0.59999999999999432</v>
      </c>
      <c r="I12" s="3" t="s">
        <v>12</v>
      </c>
      <c r="J12" s="3"/>
      <c r="K12" s="3"/>
    </row>
    <row r="13" spans="1:11">
      <c r="A13" s="4">
        <v>45394</v>
      </c>
      <c r="B13" s="3"/>
      <c r="C13" s="5">
        <v>547.20000000000005</v>
      </c>
      <c r="D13" s="5"/>
      <c r="E13" s="5"/>
      <c r="F13" s="5"/>
      <c r="G13" s="5">
        <v>547</v>
      </c>
      <c r="H13" s="5">
        <f t="shared" si="0"/>
        <v>-0.20000000000004547</v>
      </c>
      <c r="I13" s="3" t="s">
        <v>12</v>
      </c>
      <c r="J13" s="3"/>
      <c r="K13" s="3"/>
    </row>
    <row r="14" spans="1:11">
      <c r="A14" s="4">
        <v>45395</v>
      </c>
      <c r="B14" s="3"/>
      <c r="C14" s="5">
        <v>269.7</v>
      </c>
      <c r="D14" s="5"/>
      <c r="E14" s="3"/>
      <c r="F14" s="5"/>
      <c r="G14" s="5">
        <v>269</v>
      </c>
      <c r="H14" s="5">
        <f t="shared" si="0"/>
        <v>-0.69999999999998863</v>
      </c>
      <c r="I14" s="3" t="s">
        <v>12</v>
      </c>
      <c r="J14" s="3"/>
      <c r="K14" s="3"/>
    </row>
    <row r="15" spans="1:11">
      <c r="A15" s="4">
        <v>45397</v>
      </c>
      <c r="B15" s="3"/>
      <c r="C15" s="5">
        <v>472</v>
      </c>
      <c r="D15" s="5"/>
      <c r="E15" s="3"/>
      <c r="F15" s="5">
        <v>120</v>
      </c>
      <c r="G15" s="5">
        <v>352</v>
      </c>
      <c r="H15" s="5">
        <f>+G15+F15-C15</f>
        <v>0</v>
      </c>
      <c r="I15" s="3" t="s">
        <v>13</v>
      </c>
      <c r="J15" s="3"/>
      <c r="K15" s="3"/>
    </row>
    <row r="16" spans="1:11">
      <c r="A16" s="4">
        <v>45398</v>
      </c>
      <c r="B16" s="3"/>
      <c r="C16" s="5">
        <v>40</v>
      </c>
      <c r="D16" s="5"/>
      <c r="E16" s="3"/>
      <c r="F16" s="5"/>
      <c r="G16" s="5">
        <v>40</v>
      </c>
      <c r="H16" s="5">
        <f t="shared" si="0"/>
        <v>0</v>
      </c>
      <c r="I16" s="3" t="s">
        <v>12</v>
      </c>
      <c r="J16" s="3"/>
      <c r="K16" s="3"/>
    </row>
    <row r="17" spans="1:11">
      <c r="A17" s="4">
        <v>45399</v>
      </c>
      <c r="B17" s="3"/>
      <c r="C17" s="5">
        <v>66.7</v>
      </c>
      <c r="D17" s="5"/>
      <c r="E17" s="3"/>
      <c r="F17" s="5"/>
      <c r="G17" s="5">
        <v>65</v>
      </c>
      <c r="H17" s="5">
        <f t="shared" si="0"/>
        <v>-1.7000000000000028</v>
      </c>
      <c r="I17" s="3" t="s">
        <v>12</v>
      </c>
      <c r="J17" s="3"/>
      <c r="K17" s="3"/>
    </row>
    <row r="18" spans="1:11">
      <c r="A18" s="4">
        <v>45400</v>
      </c>
      <c r="B18" s="3"/>
      <c r="C18" s="5">
        <v>0</v>
      </c>
      <c r="D18" s="5"/>
      <c r="E18" s="3"/>
      <c r="F18" s="5"/>
      <c r="G18" s="5">
        <v>0</v>
      </c>
      <c r="H18" s="5">
        <f t="shared" si="0"/>
        <v>0</v>
      </c>
      <c r="I18" s="3"/>
      <c r="J18" s="3"/>
    </row>
    <row r="19" spans="1:11">
      <c r="A19" s="4">
        <v>45401</v>
      </c>
      <c r="B19" s="3"/>
      <c r="C19" s="5">
        <v>123.9</v>
      </c>
      <c r="D19" s="5"/>
      <c r="E19" s="3"/>
      <c r="F19" s="5"/>
      <c r="G19" s="5">
        <v>122</v>
      </c>
      <c r="H19" s="5">
        <f t="shared" si="0"/>
        <v>-1.9000000000000057</v>
      </c>
      <c r="I19" s="3" t="s">
        <v>12</v>
      </c>
      <c r="J19" s="3"/>
    </row>
    <row r="20" spans="1:11">
      <c r="A20" s="4">
        <v>45402</v>
      </c>
      <c r="B20" s="3"/>
      <c r="C20" s="5">
        <v>100</v>
      </c>
      <c r="D20" s="5"/>
      <c r="E20" s="3"/>
      <c r="F20" s="5"/>
      <c r="G20" s="5">
        <v>100</v>
      </c>
      <c r="H20" s="5">
        <f t="shared" si="0"/>
        <v>0</v>
      </c>
      <c r="I20" s="3" t="s">
        <v>12</v>
      </c>
      <c r="J20" s="3"/>
    </row>
    <row r="21" spans="1:11">
      <c r="A21" s="4">
        <v>45404</v>
      </c>
      <c r="B21" s="3"/>
      <c r="C21" s="5">
        <v>79.2</v>
      </c>
      <c r="D21" s="3"/>
      <c r="E21" s="3"/>
      <c r="F21" s="3"/>
      <c r="G21" s="5">
        <v>79</v>
      </c>
      <c r="H21" s="5">
        <f t="shared" si="0"/>
        <v>-0.20000000000000284</v>
      </c>
      <c r="I21" s="3" t="s">
        <v>12</v>
      </c>
      <c r="J21" s="3"/>
    </row>
    <row r="22" spans="1:11">
      <c r="A22" s="4">
        <v>45405</v>
      </c>
      <c r="B22" s="3"/>
      <c r="C22" s="5">
        <v>56.8</v>
      </c>
      <c r="D22" s="3"/>
      <c r="E22" s="3"/>
      <c r="F22" s="3"/>
      <c r="G22" s="5">
        <v>55</v>
      </c>
      <c r="H22" s="5">
        <f t="shared" si="0"/>
        <v>-1.7999999999999972</v>
      </c>
      <c r="I22" s="3" t="s">
        <v>12</v>
      </c>
      <c r="J22" s="3"/>
    </row>
    <row r="23" spans="1:11">
      <c r="A23" s="4">
        <v>45406</v>
      </c>
      <c r="B23" s="3"/>
      <c r="C23" s="5">
        <v>114.8</v>
      </c>
      <c r="D23" s="3"/>
      <c r="E23" s="3"/>
      <c r="F23" s="3"/>
      <c r="G23" s="5">
        <v>114</v>
      </c>
      <c r="H23" s="5">
        <f t="shared" si="0"/>
        <v>-0.79999999999999716</v>
      </c>
      <c r="I23" s="3" t="s">
        <v>12</v>
      </c>
      <c r="J23" s="3"/>
    </row>
    <row r="24" spans="1:11">
      <c r="A24" s="4">
        <v>45407</v>
      </c>
      <c r="B24" s="3"/>
      <c r="C24" s="5">
        <v>23.9</v>
      </c>
      <c r="D24" s="3"/>
      <c r="E24" s="3"/>
      <c r="F24" s="3"/>
      <c r="G24" s="5">
        <v>22</v>
      </c>
      <c r="H24" s="5">
        <f t="shared" si="0"/>
        <v>-1.8999999999999986</v>
      </c>
      <c r="I24" s="3" t="s">
        <v>12</v>
      </c>
      <c r="J24" s="3"/>
    </row>
    <row r="25" spans="1:11">
      <c r="A25" s="4">
        <v>45408</v>
      </c>
      <c r="B25" s="3"/>
      <c r="C25" s="5">
        <v>369.7</v>
      </c>
      <c r="D25" s="3"/>
      <c r="E25" s="3"/>
      <c r="F25" s="3"/>
      <c r="G25" s="5">
        <v>369</v>
      </c>
      <c r="H25" s="5">
        <f t="shared" si="0"/>
        <v>-0.69999999999998863</v>
      </c>
      <c r="I25" s="3" t="s">
        <v>12</v>
      </c>
      <c r="J25" s="3"/>
    </row>
    <row r="26" spans="1:11">
      <c r="A26" s="4">
        <v>45409</v>
      </c>
      <c r="B26" s="3"/>
      <c r="C26" s="5">
        <v>146.69999999999999</v>
      </c>
      <c r="D26" s="3"/>
      <c r="E26" s="3"/>
      <c r="F26" s="3"/>
      <c r="G26" s="5">
        <v>145</v>
      </c>
      <c r="H26" s="5">
        <f t="shared" si="0"/>
        <v>-1.6999999999999886</v>
      </c>
      <c r="I26" s="3" t="s">
        <v>12</v>
      </c>
      <c r="J26" s="3"/>
    </row>
    <row r="27" spans="1:11">
      <c r="A27" s="4">
        <v>45411</v>
      </c>
      <c r="B27" s="3"/>
      <c r="C27" s="5">
        <v>313.39999999999998</v>
      </c>
      <c r="D27" s="3"/>
      <c r="E27" s="3"/>
      <c r="F27" s="3"/>
      <c r="G27" s="5">
        <v>312</v>
      </c>
      <c r="H27" s="5">
        <f t="shared" si="0"/>
        <v>-1.3999999999999773</v>
      </c>
      <c r="I27" s="3" t="s">
        <v>12</v>
      </c>
      <c r="J27" s="3"/>
    </row>
    <row r="28" spans="1:11">
      <c r="A28" s="4">
        <v>45412</v>
      </c>
      <c r="B28" s="3"/>
      <c r="C28" s="5">
        <v>0</v>
      </c>
      <c r="D28" s="3"/>
      <c r="E28" s="3"/>
      <c r="F28" s="3"/>
      <c r="G28" s="5">
        <v>0</v>
      </c>
      <c r="H28" s="5">
        <f t="shared" si="0"/>
        <v>0</v>
      </c>
      <c r="I28" s="3"/>
      <c r="J28" s="3"/>
    </row>
    <row r="29" spans="1:11">
      <c r="A29" s="4">
        <v>45412</v>
      </c>
      <c r="B29" s="3"/>
      <c r="C29" s="3"/>
      <c r="D29" s="3"/>
      <c r="E29" s="3"/>
      <c r="F29" s="3"/>
      <c r="G29" s="5">
        <v>19</v>
      </c>
      <c r="H29" s="5">
        <f t="shared" si="0"/>
        <v>19</v>
      </c>
      <c r="I29" s="3" t="s">
        <v>12</v>
      </c>
      <c r="J29" s="3"/>
    </row>
    <row r="30" spans="1:11">
      <c r="A30" s="3"/>
      <c r="B30" s="3"/>
      <c r="C30" s="3"/>
      <c r="D30" s="3"/>
      <c r="E30" s="3"/>
      <c r="F30" s="3"/>
      <c r="G30" s="3"/>
      <c r="H30" s="5">
        <f>SUM(H3:H29)</f>
        <v>-0.79999999999997584</v>
      </c>
      <c r="I30" s="3"/>
      <c r="J30" s="3"/>
    </row>
    <row r="31" spans="1:11">
      <c r="A31" s="3"/>
      <c r="B31" s="3"/>
      <c r="C31" s="3"/>
      <c r="D31" s="3"/>
      <c r="E31" s="3"/>
      <c r="F31" s="3"/>
      <c r="G31" s="3"/>
      <c r="H31" s="5"/>
      <c r="I31" s="3"/>
      <c r="J31" s="3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I32" sqref="I32"/>
    </sheetView>
  </sheetViews>
  <sheetFormatPr defaultRowHeight="15"/>
  <cols>
    <col min="1" max="1" width="10.7109375" bestFit="1" customWidth="1"/>
    <col min="2" max="2" width="14.28515625" bestFit="1" customWidth="1"/>
    <col min="9" max="9" width="16.8554687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45412</v>
      </c>
      <c r="B3" s="3"/>
      <c r="C3" s="5">
        <v>0.8</v>
      </c>
      <c r="D3" s="5"/>
      <c r="E3" s="5"/>
      <c r="F3" s="5"/>
      <c r="G3" s="5"/>
      <c r="H3" s="5">
        <f>G3-C3</f>
        <v>-0.8</v>
      </c>
      <c r="I3" s="5"/>
      <c r="J3" s="3"/>
      <c r="K3" s="3"/>
      <c r="L3" s="3"/>
    </row>
    <row r="4" spans="1:12">
      <c r="A4" s="4">
        <v>45414</v>
      </c>
      <c r="B4" s="3"/>
      <c r="C4" s="5">
        <v>135.6</v>
      </c>
      <c r="D4" s="5"/>
      <c r="E4" s="5"/>
      <c r="F4" s="5"/>
      <c r="G4" s="5">
        <v>135</v>
      </c>
      <c r="H4" s="5">
        <f t="shared" ref="H4:H30" si="0">G4-C4</f>
        <v>-0.59999999999999432</v>
      </c>
      <c r="I4" s="3" t="s">
        <v>12</v>
      </c>
      <c r="J4" s="3"/>
      <c r="K4" s="3"/>
      <c r="L4" s="3"/>
    </row>
    <row r="5" spans="1:12">
      <c r="A5" s="4">
        <v>45415</v>
      </c>
      <c r="B5" s="3"/>
      <c r="C5" s="5">
        <v>0</v>
      </c>
      <c r="D5" s="5"/>
      <c r="E5" s="5"/>
      <c r="F5" s="5"/>
      <c r="G5" s="5">
        <v>0</v>
      </c>
      <c r="H5" s="5">
        <f t="shared" si="0"/>
        <v>0</v>
      </c>
      <c r="I5" s="3"/>
      <c r="J5" s="3"/>
      <c r="K5" s="3"/>
      <c r="L5" s="3"/>
    </row>
    <row r="6" spans="1:12">
      <c r="A6" s="4">
        <v>45416</v>
      </c>
      <c r="B6" s="3"/>
      <c r="C6" s="5">
        <v>170.7</v>
      </c>
      <c r="D6" s="5"/>
      <c r="E6" s="5"/>
      <c r="F6" s="5"/>
      <c r="G6" s="5">
        <v>170</v>
      </c>
      <c r="H6" s="5">
        <f t="shared" si="0"/>
        <v>-0.69999999999998863</v>
      </c>
      <c r="I6" s="3" t="s">
        <v>12</v>
      </c>
      <c r="J6" s="3"/>
      <c r="K6" s="3"/>
      <c r="L6" s="3"/>
    </row>
    <row r="7" spans="1:12">
      <c r="A7" s="4">
        <v>45418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3"/>
      <c r="J7" s="3"/>
      <c r="K7" s="3"/>
      <c r="L7" s="3"/>
    </row>
    <row r="8" spans="1:12">
      <c r="A8" s="4">
        <v>45419</v>
      </c>
      <c r="B8" s="3"/>
      <c r="C8" s="5">
        <v>305.5</v>
      </c>
      <c r="D8" s="5"/>
      <c r="E8" s="5"/>
      <c r="F8" s="5"/>
      <c r="G8" s="5">
        <v>305</v>
      </c>
      <c r="H8" s="5">
        <f t="shared" si="0"/>
        <v>-0.5</v>
      </c>
      <c r="I8" s="3" t="s">
        <v>12</v>
      </c>
      <c r="J8" s="3"/>
      <c r="K8" s="3"/>
      <c r="L8" s="3"/>
    </row>
    <row r="9" spans="1:12">
      <c r="A9" s="4">
        <v>45420</v>
      </c>
      <c r="B9" s="3"/>
      <c r="C9" s="5">
        <v>214.6</v>
      </c>
      <c r="D9" s="5"/>
      <c r="E9" s="5"/>
      <c r="F9" s="5"/>
      <c r="G9" s="5">
        <v>214</v>
      </c>
      <c r="H9" s="5">
        <f t="shared" si="0"/>
        <v>-0.59999999999999432</v>
      </c>
      <c r="I9" s="3" t="s">
        <v>12</v>
      </c>
      <c r="J9" s="3"/>
      <c r="K9" s="3"/>
      <c r="L9" s="3"/>
    </row>
    <row r="10" spans="1:12">
      <c r="A10" s="4">
        <v>45421</v>
      </c>
      <c r="B10" s="3"/>
      <c r="C10" s="5">
        <v>281.8</v>
      </c>
      <c r="D10" s="5"/>
      <c r="E10" s="5"/>
      <c r="F10" s="5"/>
      <c r="G10" s="5">
        <v>280</v>
      </c>
      <c r="H10" s="5">
        <f t="shared" si="0"/>
        <v>-1.8000000000000114</v>
      </c>
      <c r="I10" s="3" t="s">
        <v>12</v>
      </c>
      <c r="J10" s="3"/>
      <c r="K10" s="3"/>
      <c r="L10" s="3"/>
    </row>
    <row r="11" spans="1:12">
      <c r="A11" s="4">
        <v>45422</v>
      </c>
      <c r="B11" s="3"/>
      <c r="C11" s="5">
        <v>388.2</v>
      </c>
      <c r="D11" s="5"/>
      <c r="E11" s="5"/>
      <c r="F11" s="5"/>
      <c r="G11" s="5">
        <v>387</v>
      </c>
      <c r="H11" s="5">
        <f t="shared" si="0"/>
        <v>-1.1999999999999886</v>
      </c>
      <c r="I11" s="3" t="s">
        <v>12</v>
      </c>
      <c r="J11" s="3"/>
      <c r="K11" s="3"/>
      <c r="L11" s="3"/>
    </row>
    <row r="12" spans="1:12">
      <c r="A12" s="4">
        <v>45423</v>
      </c>
      <c r="B12" s="3"/>
      <c r="C12" s="5">
        <v>378.7</v>
      </c>
      <c r="D12" s="5"/>
      <c r="E12" s="5"/>
      <c r="F12" s="5"/>
      <c r="G12" s="5">
        <v>377</v>
      </c>
      <c r="H12" s="5">
        <f t="shared" si="0"/>
        <v>-1.6999999999999886</v>
      </c>
      <c r="I12" s="3" t="s">
        <v>12</v>
      </c>
      <c r="J12" s="3"/>
      <c r="K12" s="3"/>
      <c r="L12" s="3"/>
    </row>
    <row r="13" spans="1:12">
      <c r="A13" s="4">
        <v>45425</v>
      </c>
      <c r="B13" s="3"/>
      <c r="C13" s="5">
        <v>9.9</v>
      </c>
      <c r="D13" s="5"/>
      <c r="E13" s="5"/>
      <c r="F13" s="5"/>
      <c r="G13" s="5">
        <v>9</v>
      </c>
      <c r="H13" s="5">
        <f t="shared" si="0"/>
        <v>-0.90000000000000036</v>
      </c>
      <c r="I13" s="3" t="s">
        <v>12</v>
      </c>
      <c r="J13" s="3"/>
      <c r="K13" s="3"/>
      <c r="L13" s="3"/>
    </row>
    <row r="14" spans="1:12">
      <c r="A14" s="4">
        <v>45426</v>
      </c>
      <c r="B14" s="3"/>
      <c r="C14" s="5">
        <v>292.60000000000002</v>
      </c>
      <c r="D14" s="5"/>
      <c r="E14" s="3"/>
      <c r="F14" s="5"/>
      <c r="G14" s="5">
        <v>292</v>
      </c>
      <c r="H14" s="5">
        <f t="shared" si="0"/>
        <v>-0.60000000000002274</v>
      </c>
      <c r="I14" s="3" t="s">
        <v>12</v>
      </c>
      <c r="J14" s="3"/>
      <c r="K14" s="3"/>
      <c r="L14" s="3"/>
    </row>
    <row r="15" spans="1:12">
      <c r="A15" s="4">
        <v>45427</v>
      </c>
      <c r="B15" s="3"/>
      <c r="C15" s="5">
        <v>464.1</v>
      </c>
      <c r="D15" s="5"/>
      <c r="E15" s="3"/>
      <c r="F15" s="5"/>
      <c r="G15" s="5">
        <v>464</v>
      </c>
      <c r="H15" s="5">
        <f t="shared" si="0"/>
        <v>-0.10000000000002274</v>
      </c>
      <c r="I15" s="3" t="s">
        <v>12</v>
      </c>
      <c r="J15" s="3"/>
      <c r="K15" s="3"/>
      <c r="L15" s="3"/>
    </row>
    <row r="16" spans="1:12">
      <c r="A16" s="4">
        <v>45428</v>
      </c>
      <c r="B16" s="3"/>
      <c r="C16" s="5">
        <v>229.8</v>
      </c>
      <c r="D16" s="5"/>
      <c r="E16" s="3"/>
      <c r="F16" s="5"/>
      <c r="G16" s="5">
        <v>229</v>
      </c>
      <c r="H16" s="5">
        <f t="shared" si="0"/>
        <v>-0.80000000000001137</v>
      </c>
      <c r="I16" s="3" t="s">
        <v>12</v>
      </c>
      <c r="J16" s="3"/>
      <c r="K16" s="3"/>
      <c r="L16" s="3"/>
    </row>
    <row r="17" spans="1:12">
      <c r="A17" s="4">
        <v>45429</v>
      </c>
      <c r="B17" s="3"/>
      <c r="C17" s="5">
        <v>434.2</v>
      </c>
      <c r="D17" s="5"/>
      <c r="E17" s="3"/>
      <c r="F17" s="5"/>
      <c r="G17" s="5">
        <v>434</v>
      </c>
      <c r="H17" s="5">
        <f t="shared" si="0"/>
        <v>-0.19999999999998863</v>
      </c>
      <c r="I17" s="3" t="s">
        <v>12</v>
      </c>
      <c r="J17" s="3"/>
      <c r="K17" s="3"/>
      <c r="L17" s="3"/>
    </row>
    <row r="18" spans="1:12" s="3" customFormat="1">
      <c r="A18" s="4">
        <v>45430</v>
      </c>
      <c r="C18" s="5">
        <v>201.6</v>
      </c>
      <c r="D18" s="5"/>
      <c r="F18" s="5"/>
      <c r="G18" s="5">
        <v>200</v>
      </c>
      <c r="H18" s="5">
        <f t="shared" si="0"/>
        <v>-1.5999999999999943</v>
      </c>
      <c r="I18" s="3" t="s">
        <v>12</v>
      </c>
    </row>
    <row r="19" spans="1:12">
      <c r="A19" s="4">
        <v>45432</v>
      </c>
      <c r="B19" s="3"/>
      <c r="C19" s="5">
        <v>0</v>
      </c>
      <c r="D19" s="5"/>
      <c r="E19" s="3"/>
      <c r="F19" s="5"/>
      <c r="G19" s="5">
        <v>0</v>
      </c>
      <c r="H19" s="5">
        <f t="shared" si="0"/>
        <v>0</v>
      </c>
      <c r="I19" s="3"/>
      <c r="J19" s="3"/>
    </row>
    <row r="20" spans="1:12">
      <c r="A20" s="4">
        <v>45433</v>
      </c>
      <c r="B20" s="3"/>
      <c r="C20" s="5">
        <v>1224.9000000000001</v>
      </c>
      <c r="D20" s="5"/>
      <c r="E20" s="3"/>
      <c r="F20" s="5"/>
      <c r="G20" s="5">
        <v>1224</v>
      </c>
      <c r="H20" s="5">
        <f t="shared" si="0"/>
        <v>-0.90000000000009095</v>
      </c>
      <c r="I20" s="3" t="s">
        <v>12</v>
      </c>
      <c r="J20" s="3"/>
    </row>
    <row r="21" spans="1:12">
      <c r="A21" s="4">
        <v>45434</v>
      </c>
      <c r="B21" s="3"/>
      <c r="C21" s="5">
        <v>304.5</v>
      </c>
      <c r="D21" s="5"/>
      <c r="E21" s="3"/>
      <c r="F21" s="5"/>
      <c r="G21" s="5">
        <v>304</v>
      </c>
      <c r="H21" s="5">
        <f t="shared" si="0"/>
        <v>-0.5</v>
      </c>
      <c r="I21" s="3" t="s">
        <v>12</v>
      </c>
      <c r="J21" s="3"/>
    </row>
    <row r="22" spans="1:12">
      <c r="A22" s="4">
        <v>45435</v>
      </c>
      <c r="B22" s="3"/>
      <c r="C22" s="5">
        <v>39.799999999999997</v>
      </c>
      <c r="D22" s="3"/>
      <c r="E22" s="3"/>
      <c r="F22" s="3"/>
      <c r="G22" s="5">
        <v>39</v>
      </c>
      <c r="H22" s="5">
        <f t="shared" si="0"/>
        <v>-0.79999999999999716</v>
      </c>
      <c r="I22" s="3" t="s">
        <v>12</v>
      </c>
      <c r="J22" s="3"/>
    </row>
    <row r="23" spans="1:12">
      <c r="A23" s="4">
        <v>45436</v>
      </c>
      <c r="B23" s="3"/>
      <c r="C23" s="5">
        <v>419.2</v>
      </c>
      <c r="D23" s="3"/>
      <c r="E23" s="3"/>
      <c r="F23" s="3"/>
      <c r="G23" s="5">
        <v>419</v>
      </c>
      <c r="H23" s="5">
        <f t="shared" si="0"/>
        <v>-0.19999999999998863</v>
      </c>
      <c r="I23" s="3" t="s">
        <v>12</v>
      </c>
      <c r="J23" s="3"/>
    </row>
    <row r="24" spans="1:12">
      <c r="A24" s="4">
        <v>45437</v>
      </c>
      <c r="B24" s="3"/>
      <c r="C24" s="5">
        <v>134.80000000000001</v>
      </c>
      <c r="D24" s="3"/>
      <c r="E24" s="3"/>
      <c r="F24" s="3"/>
      <c r="G24" s="5">
        <v>134</v>
      </c>
      <c r="H24" s="5">
        <f t="shared" si="0"/>
        <v>-0.80000000000001137</v>
      </c>
      <c r="I24" s="3" t="s">
        <v>12</v>
      </c>
      <c r="J24" s="3"/>
    </row>
    <row r="25" spans="1:12">
      <c r="A25" s="4">
        <v>45439</v>
      </c>
      <c r="B25" s="3"/>
      <c r="C25" s="5">
        <v>254.8</v>
      </c>
      <c r="D25" s="3"/>
      <c r="E25" s="3"/>
      <c r="F25" s="3"/>
      <c r="G25" s="5">
        <v>254</v>
      </c>
      <c r="H25" s="5">
        <f t="shared" si="0"/>
        <v>-0.80000000000001137</v>
      </c>
      <c r="I25" s="3" t="s">
        <v>12</v>
      </c>
      <c r="J25" s="3"/>
    </row>
    <row r="26" spans="1:12">
      <c r="A26" s="4">
        <v>45440</v>
      </c>
      <c r="B26" s="3"/>
      <c r="C26" s="5">
        <v>500</v>
      </c>
      <c r="D26" s="3"/>
      <c r="E26" s="3"/>
      <c r="F26" s="3"/>
      <c r="G26" s="5">
        <v>500</v>
      </c>
      <c r="H26" s="5">
        <f t="shared" si="0"/>
        <v>0</v>
      </c>
      <c r="I26" s="3" t="s">
        <v>12</v>
      </c>
      <c r="J26" s="3"/>
    </row>
    <row r="27" spans="1:12">
      <c r="A27" s="4">
        <v>45441</v>
      </c>
      <c r="B27" s="3"/>
      <c r="C27" s="5">
        <v>788.7</v>
      </c>
      <c r="D27" s="3"/>
      <c r="E27" s="3"/>
      <c r="F27" s="3"/>
      <c r="G27" s="5">
        <v>787</v>
      </c>
      <c r="H27" s="5">
        <f t="shared" si="0"/>
        <v>-1.7000000000000455</v>
      </c>
      <c r="I27" s="3" t="s">
        <v>12</v>
      </c>
      <c r="J27" s="3"/>
    </row>
    <row r="28" spans="1:12">
      <c r="A28" s="4">
        <v>45443</v>
      </c>
      <c r="B28" s="3"/>
      <c r="C28" s="5">
        <v>313.10000000000002</v>
      </c>
      <c r="D28" s="3"/>
      <c r="E28" s="3"/>
      <c r="F28" s="3"/>
      <c r="G28" s="5">
        <v>312</v>
      </c>
      <c r="H28" s="5">
        <f t="shared" si="0"/>
        <v>-1.1000000000000227</v>
      </c>
      <c r="I28" s="3" t="s">
        <v>12</v>
      </c>
      <c r="J28" s="3"/>
    </row>
    <row r="29" spans="1:12" s="3" customFormat="1">
      <c r="A29" s="4">
        <v>45443</v>
      </c>
      <c r="G29" s="5">
        <v>17</v>
      </c>
      <c r="H29" s="5">
        <f t="shared" si="0"/>
        <v>17</v>
      </c>
      <c r="I29" s="3" t="s">
        <v>12</v>
      </c>
    </row>
    <row r="30" spans="1:12">
      <c r="A30" s="4"/>
      <c r="B30" s="3"/>
      <c r="C30" s="3"/>
      <c r="D30" s="3"/>
      <c r="E30" s="3"/>
      <c r="F30" s="3"/>
      <c r="G30" s="5"/>
      <c r="H30" s="5">
        <f t="shared" si="0"/>
        <v>0</v>
      </c>
      <c r="I30" s="3"/>
      <c r="J30" s="3"/>
    </row>
    <row r="31" spans="1:12">
      <c r="A31" s="3"/>
      <c r="B31" s="3"/>
      <c r="C31" s="3"/>
      <c r="D31" s="3"/>
      <c r="E31" s="3"/>
      <c r="F31" s="3"/>
      <c r="G31" s="3"/>
      <c r="H31" s="5">
        <f>SUM(H3:H30)</f>
        <v>-1.9000000000001727</v>
      </c>
      <c r="I31" s="3"/>
      <c r="J31" s="3"/>
    </row>
    <row r="35" spans="12:12">
      <c r="L35" s="5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L28" sqref="L28"/>
    </sheetView>
  </sheetViews>
  <sheetFormatPr defaultRowHeight="15"/>
  <cols>
    <col min="1" max="1" width="10.7109375" bestFit="1" customWidth="1"/>
    <col min="8" max="8" width="9.140625" style="3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45443</v>
      </c>
      <c r="C3" s="5">
        <v>1.9</v>
      </c>
      <c r="D3" s="5"/>
      <c r="E3" s="5"/>
      <c r="F3" s="5"/>
      <c r="G3" s="5"/>
      <c r="H3" s="5">
        <f>G3-C3</f>
        <v>-1.9</v>
      </c>
      <c r="I3" s="5"/>
    </row>
    <row r="4" spans="1:12">
      <c r="A4" s="4">
        <v>45444</v>
      </c>
      <c r="B4" s="3"/>
      <c r="C4" s="5">
        <v>309.2</v>
      </c>
      <c r="D4" s="5"/>
      <c r="E4" s="5"/>
      <c r="F4" s="5"/>
      <c r="G4" s="5">
        <v>309</v>
      </c>
      <c r="H4" s="5">
        <f t="shared" ref="H4:H29" si="0">G4-C4</f>
        <v>-0.19999999999998863</v>
      </c>
      <c r="I4" s="3" t="s">
        <v>12</v>
      </c>
      <c r="J4" s="3"/>
      <c r="K4" s="3"/>
      <c r="L4" s="3"/>
    </row>
    <row r="5" spans="1:12">
      <c r="A5" s="4">
        <v>45446</v>
      </c>
      <c r="B5" s="3"/>
      <c r="C5" s="5">
        <v>29.9</v>
      </c>
      <c r="D5" s="5"/>
      <c r="E5" s="5"/>
      <c r="F5" s="5"/>
      <c r="G5" s="5">
        <v>29</v>
      </c>
      <c r="H5" s="5">
        <f t="shared" si="0"/>
        <v>-0.89999999999999858</v>
      </c>
      <c r="I5" s="3" t="s">
        <v>12</v>
      </c>
      <c r="J5" s="3"/>
      <c r="K5" s="3"/>
      <c r="L5" s="3"/>
    </row>
    <row r="6" spans="1:12">
      <c r="A6" s="4">
        <v>45447</v>
      </c>
      <c r="B6" s="3"/>
      <c r="C6" s="5">
        <v>164.7</v>
      </c>
      <c r="D6" s="5"/>
      <c r="E6" s="5"/>
      <c r="F6" s="5"/>
      <c r="G6" s="5">
        <v>164</v>
      </c>
      <c r="H6" s="5">
        <f t="shared" si="0"/>
        <v>-0.69999999999998863</v>
      </c>
      <c r="I6" s="3" t="s">
        <v>12</v>
      </c>
      <c r="J6" s="3"/>
      <c r="K6" s="3"/>
      <c r="L6" s="3"/>
    </row>
    <row r="7" spans="1:12">
      <c r="A7" s="4">
        <v>45448</v>
      </c>
      <c r="B7" s="3"/>
      <c r="C7" s="5">
        <v>509.8</v>
      </c>
      <c r="D7" s="5"/>
      <c r="E7" s="5"/>
      <c r="F7" s="5"/>
      <c r="G7" s="5">
        <v>509</v>
      </c>
      <c r="H7" s="5">
        <f t="shared" si="0"/>
        <v>-0.80000000000001137</v>
      </c>
      <c r="I7" s="3" t="s">
        <v>12</v>
      </c>
      <c r="J7" s="3"/>
      <c r="K7" s="3"/>
      <c r="L7" s="3"/>
    </row>
    <row r="8" spans="1:12" s="3" customFormat="1">
      <c r="A8" s="4">
        <v>45449</v>
      </c>
      <c r="C8" s="5">
        <v>277.5</v>
      </c>
      <c r="D8" s="5"/>
      <c r="E8" s="5"/>
      <c r="F8" s="5"/>
      <c r="G8" s="5">
        <v>277</v>
      </c>
      <c r="H8" s="5">
        <f t="shared" si="0"/>
        <v>-0.5</v>
      </c>
      <c r="I8" s="3" t="s">
        <v>15</v>
      </c>
    </row>
    <row r="9" spans="1:12">
      <c r="A9" s="4">
        <v>45450</v>
      </c>
      <c r="B9" s="3"/>
      <c r="C9" s="5">
        <v>1019.4</v>
      </c>
      <c r="D9" s="5"/>
      <c r="E9" s="5"/>
      <c r="F9" s="5"/>
      <c r="G9" s="5">
        <v>1019</v>
      </c>
      <c r="H9" s="5">
        <f t="shared" si="0"/>
        <v>-0.39999999999997726</v>
      </c>
      <c r="I9" s="3" t="s">
        <v>12</v>
      </c>
      <c r="J9" s="3"/>
      <c r="K9" s="3"/>
      <c r="L9" s="3"/>
    </row>
    <row r="10" spans="1:12">
      <c r="A10" s="4">
        <v>45451</v>
      </c>
      <c r="B10" s="3"/>
      <c r="C10" s="5">
        <v>259.5</v>
      </c>
      <c r="D10" s="5"/>
      <c r="E10" s="5"/>
      <c r="F10" s="5"/>
      <c r="G10" s="5">
        <v>259</v>
      </c>
      <c r="H10" s="5">
        <f t="shared" si="0"/>
        <v>-0.5</v>
      </c>
      <c r="I10" s="3" t="s">
        <v>12</v>
      </c>
      <c r="J10" s="3"/>
      <c r="K10" s="3"/>
      <c r="L10" s="3"/>
    </row>
    <row r="11" spans="1:12">
      <c r="A11" s="4">
        <v>45453</v>
      </c>
      <c r="B11" s="3"/>
      <c r="C11" s="5">
        <v>0</v>
      </c>
      <c r="D11" s="5"/>
      <c r="E11" s="5"/>
      <c r="F11" s="5"/>
      <c r="G11" s="5">
        <v>0</v>
      </c>
      <c r="H11" s="5">
        <f t="shared" si="0"/>
        <v>0</v>
      </c>
      <c r="I11" s="3"/>
      <c r="J11" s="3"/>
      <c r="K11" s="3"/>
      <c r="L11" s="3"/>
    </row>
    <row r="12" spans="1:12">
      <c r="A12" s="4">
        <v>45454</v>
      </c>
      <c r="B12" s="3"/>
      <c r="C12" s="5">
        <v>749.6</v>
      </c>
      <c r="D12" s="5"/>
      <c r="E12" s="5"/>
      <c r="F12" s="5"/>
      <c r="G12" s="5">
        <v>749</v>
      </c>
      <c r="H12" s="5">
        <f t="shared" si="0"/>
        <v>-0.60000000000002274</v>
      </c>
      <c r="I12" s="3" t="s">
        <v>12</v>
      </c>
      <c r="J12" s="3"/>
      <c r="K12" s="3"/>
      <c r="L12" s="3"/>
    </row>
    <row r="13" spans="1:12">
      <c r="A13" s="4">
        <v>45455</v>
      </c>
      <c r="B13" s="3"/>
      <c r="C13" s="5">
        <v>0</v>
      </c>
      <c r="D13" s="5"/>
      <c r="E13" s="5"/>
      <c r="F13" s="5"/>
      <c r="G13" s="5">
        <v>0</v>
      </c>
      <c r="H13" s="5">
        <f t="shared" si="0"/>
        <v>0</v>
      </c>
      <c r="I13" s="3"/>
      <c r="J13" s="3"/>
      <c r="K13" s="3"/>
      <c r="L13" s="3"/>
    </row>
    <row r="14" spans="1:12">
      <c r="A14" s="4">
        <v>45456</v>
      </c>
      <c r="B14" s="3"/>
      <c r="C14" s="5">
        <v>89.8</v>
      </c>
      <c r="D14" s="5"/>
      <c r="E14" s="5"/>
      <c r="F14" s="5"/>
      <c r="G14" s="5">
        <v>89</v>
      </c>
      <c r="H14" s="5">
        <f t="shared" si="0"/>
        <v>-0.79999999999999716</v>
      </c>
      <c r="I14" s="3" t="s">
        <v>12</v>
      </c>
      <c r="J14" s="3"/>
      <c r="K14" s="3"/>
      <c r="L14" s="3"/>
    </row>
    <row r="15" spans="1:12">
      <c r="A15" s="4">
        <v>45457</v>
      </c>
      <c r="B15" s="3"/>
      <c r="C15" s="5">
        <v>274.8</v>
      </c>
      <c r="D15" s="5"/>
      <c r="E15" s="5"/>
      <c r="F15" s="5">
        <v>124</v>
      </c>
      <c r="G15" s="5">
        <v>150</v>
      </c>
      <c r="H15" s="5">
        <f>G15+F15-C15</f>
        <v>-0.80000000000001137</v>
      </c>
      <c r="I15" s="3" t="s">
        <v>13</v>
      </c>
      <c r="J15" s="3"/>
      <c r="K15" s="3"/>
      <c r="L15" s="3"/>
    </row>
    <row r="16" spans="1:12">
      <c r="A16" s="4">
        <v>45458</v>
      </c>
      <c r="B16" s="3"/>
      <c r="C16" s="5">
        <v>114.8</v>
      </c>
      <c r="D16" s="5"/>
      <c r="E16" s="3"/>
      <c r="F16" s="5"/>
      <c r="G16" s="5">
        <v>114</v>
      </c>
      <c r="H16" s="5">
        <f t="shared" si="0"/>
        <v>-0.79999999999999716</v>
      </c>
      <c r="I16" s="3" t="s">
        <v>12</v>
      </c>
      <c r="J16" s="3"/>
      <c r="K16" s="3"/>
      <c r="L16" s="3"/>
    </row>
    <row r="17" spans="1:12">
      <c r="A17" s="4">
        <v>45460</v>
      </c>
      <c r="B17" s="3"/>
      <c r="C17" s="5">
        <v>344.8</v>
      </c>
      <c r="D17" s="5"/>
      <c r="E17" s="3"/>
      <c r="F17" s="5"/>
      <c r="G17" s="5">
        <v>344</v>
      </c>
      <c r="H17" s="5">
        <f t="shared" si="0"/>
        <v>-0.80000000000001137</v>
      </c>
      <c r="I17" s="3" t="s">
        <v>12</v>
      </c>
      <c r="J17" s="3"/>
      <c r="K17" s="3"/>
      <c r="L17" s="3"/>
    </row>
    <row r="18" spans="1:12">
      <c r="A18" s="4">
        <v>45461</v>
      </c>
      <c r="B18" s="3"/>
      <c r="C18" s="5">
        <v>63.8</v>
      </c>
      <c r="D18" s="5"/>
      <c r="E18" s="3"/>
      <c r="F18" s="5"/>
      <c r="G18" s="5">
        <v>62</v>
      </c>
      <c r="H18" s="5">
        <f t="shared" si="0"/>
        <v>-1.7999999999999972</v>
      </c>
      <c r="I18" s="3" t="s">
        <v>12</v>
      </c>
      <c r="J18" s="3"/>
      <c r="K18" s="3"/>
      <c r="L18" s="3"/>
    </row>
    <row r="19" spans="1:12">
      <c r="A19" s="4">
        <v>45462</v>
      </c>
      <c r="B19" s="3"/>
      <c r="C19" s="5">
        <v>100</v>
      </c>
      <c r="D19" s="5"/>
      <c r="E19" s="3"/>
      <c r="F19" s="5"/>
      <c r="G19" s="5">
        <v>100</v>
      </c>
      <c r="H19" s="5">
        <f t="shared" si="0"/>
        <v>0</v>
      </c>
      <c r="I19" s="3" t="s">
        <v>12</v>
      </c>
      <c r="J19" s="3"/>
      <c r="K19" s="3"/>
      <c r="L19" s="3"/>
    </row>
    <row r="20" spans="1:12">
      <c r="A20" s="4">
        <v>45463</v>
      </c>
      <c r="B20" s="3"/>
      <c r="C20" s="5">
        <v>229.5</v>
      </c>
      <c r="D20" s="5"/>
      <c r="E20" s="3"/>
      <c r="F20" s="5"/>
      <c r="G20" s="5">
        <v>229</v>
      </c>
      <c r="H20" s="5">
        <f t="shared" si="0"/>
        <v>-0.5</v>
      </c>
      <c r="I20" s="3" t="s">
        <v>12</v>
      </c>
      <c r="J20" s="3"/>
    </row>
    <row r="21" spans="1:12">
      <c r="A21" s="4">
        <v>45464</v>
      </c>
      <c r="B21" s="3"/>
      <c r="C21" s="5">
        <v>117.6</v>
      </c>
      <c r="D21" s="5"/>
      <c r="E21" s="3"/>
      <c r="F21" s="5"/>
      <c r="G21" s="5">
        <v>117</v>
      </c>
      <c r="H21" s="5">
        <f t="shared" si="0"/>
        <v>-0.59999999999999432</v>
      </c>
      <c r="I21" s="3" t="s">
        <v>12</v>
      </c>
      <c r="J21" s="3"/>
    </row>
    <row r="22" spans="1:12" s="3" customFormat="1">
      <c r="A22" s="4">
        <v>45465</v>
      </c>
      <c r="C22" s="5">
        <v>229.9</v>
      </c>
      <c r="D22" s="5"/>
      <c r="F22" s="5"/>
      <c r="G22" s="5">
        <v>229</v>
      </c>
      <c r="H22" s="5">
        <f t="shared" si="0"/>
        <v>-0.90000000000000568</v>
      </c>
      <c r="I22" s="3" t="s">
        <v>12</v>
      </c>
    </row>
    <row r="23" spans="1:12">
      <c r="A23" s="4">
        <v>45467</v>
      </c>
      <c r="B23" s="3"/>
      <c r="C23" s="5">
        <v>50</v>
      </c>
      <c r="D23" s="5"/>
      <c r="E23" s="3"/>
      <c r="F23" s="5"/>
      <c r="G23" s="5">
        <v>50</v>
      </c>
      <c r="H23" s="5">
        <f t="shared" si="0"/>
        <v>0</v>
      </c>
      <c r="I23" s="3" t="s">
        <v>12</v>
      </c>
      <c r="J23" s="3"/>
    </row>
    <row r="24" spans="1:12">
      <c r="A24" s="4">
        <v>45468</v>
      </c>
      <c r="B24" s="3"/>
      <c r="C24" s="5">
        <v>259.7</v>
      </c>
      <c r="D24" s="5"/>
      <c r="E24" s="3"/>
      <c r="F24" s="5"/>
      <c r="G24" s="5">
        <v>259</v>
      </c>
      <c r="H24" s="5">
        <f t="shared" si="0"/>
        <v>-0.69999999999998863</v>
      </c>
      <c r="I24" s="3" t="s">
        <v>12</v>
      </c>
      <c r="J24" s="3"/>
    </row>
    <row r="25" spans="1:12">
      <c r="A25" s="4">
        <v>45469</v>
      </c>
      <c r="B25" s="3"/>
      <c r="C25" s="5">
        <v>59.9</v>
      </c>
      <c r="D25" s="3"/>
      <c r="E25" s="3"/>
      <c r="F25" s="3"/>
      <c r="G25" s="5">
        <v>59</v>
      </c>
      <c r="H25" s="5">
        <f t="shared" si="0"/>
        <v>-0.89999999999999858</v>
      </c>
      <c r="I25" s="3" t="s">
        <v>12</v>
      </c>
      <c r="J25" s="3"/>
    </row>
    <row r="26" spans="1:12">
      <c r="A26" s="4">
        <v>45470</v>
      </c>
      <c r="B26" s="3"/>
      <c r="C26" s="5">
        <v>554.20000000000005</v>
      </c>
      <c r="D26" s="3"/>
      <c r="E26" s="3"/>
      <c r="F26" s="3"/>
      <c r="G26" s="5">
        <v>554</v>
      </c>
      <c r="H26" s="5">
        <f t="shared" si="0"/>
        <v>-0.20000000000004547</v>
      </c>
      <c r="I26" s="3" t="s">
        <v>12</v>
      </c>
      <c r="J26" s="3"/>
    </row>
    <row r="27" spans="1:12">
      <c r="A27" s="4">
        <v>45471</v>
      </c>
      <c r="B27" s="3"/>
      <c r="C27" s="5">
        <v>844.3</v>
      </c>
      <c r="D27" s="3"/>
      <c r="E27" s="3"/>
      <c r="F27" s="3"/>
      <c r="G27" s="5">
        <v>844</v>
      </c>
      <c r="H27" s="5">
        <f t="shared" si="0"/>
        <v>-0.29999999999995453</v>
      </c>
      <c r="I27" s="3" t="s">
        <v>12</v>
      </c>
      <c r="J27" s="3"/>
    </row>
    <row r="28" spans="1:12">
      <c r="A28" s="4">
        <v>45472</v>
      </c>
      <c r="B28" s="3"/>
      <c r="C28" s="5">
        <v>64.349999999999994</v>
      </c>
      <c r="D28" s="3"/>
      <c r="E28" s="3"/>
      <c r="F28" s="3"/>
      <c r="G28" s="5">
        <v>64</v>
      </c>
      <c r="H28" s="5">
        <f t="shared" si="0"/>
        <v>-0.34999999999999432</v>
      </c>
      <c r="I28" s="3" t="s">
        <v>12</v>
      </c>
      <c r="J28" s="3"/>
    </row>
    <row r="29" spans="1:12">
      <c r="A29" s="4">
        <v>45472</v>
      </c>
      <c r="B29" s="3"/>
      <c r="C29" s="5"/>
      <c r="D29" s="3"/>
      <c r="E29" s="3"/>
      <c r="F29" s="3"/>
      <c r="G29" s="5">
        <v>15</v>
      </c>
      <c r="H29" s="5">
        <f t="shared" si="0"/>
        <v>15</v>
      </c>
      <c r="I29" s="3" t="s">
        <v>12</v>
      </c>
      <c r="J29" s="3"/>
    </row>
    <row r="30" spans="1:12">
      <c r="A30" s="4"/>
      <c r="B30" s="3"/>
      <c r="C30" s="3"/>
      <c r="D30" s="3"/>
      <c r="E30" s="3"/>
      <c r="F30" s="3"/>
      <c r="G30" s="3"/>
      <c r="H30" s="5">
        <f>SUM(H3:H29)</f>
        <v>-0.9499999999999833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I11" sqref="I11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>
      <c r="A3" s="4">
        <v>45473</v>
      </c>
      <c r="B3" s="3"/>
      <c r="C3" s="5">
        <v>0.95</v>
      </c>
      <c r="D3" s="5"/>
      <c r="E3" s="5"/>
      <c r="F3" s="5"/>
      <c r="G3" s="5"/>
      <c r="H3" s="5">
        <f>G3-C3</f>
        <v>-0.95</v>
      </c>
      <c r="I3" s="5"/>
      <c r="J3" s="3"/>
      <c r="K3" s="3"/>
    </row>
    <row r="4" spans="1:11">
      <c r="A4" s="4">
        <v>45474</v>
      </c>
      <c r="B4" s="3"/>
      <c r="C4" s="5">
        <v>279.89999999999998</v>
      </c>
      <c r="D4" s="5"/>
      <c r="E4" s="5"/>
      <c r="F4" s="5"/>
      <c r="G4" s="5">
        <v>279</v>
      </c>
      <c r="H4" s="5">
        <f t="shared" ref="H4:H31" si="0">G4-C4</f>
        <v>-0.89999999999997726</v>
      </c>
      <c r="I4" s="3"/>
      <c r="J4" s="3"/>
      <c r="K4" s="3"/>
    </row>
    <row r="5" spans="1:11">
      <c r="A5" s="4">
        <v>45475</v>
      </c>
      <c r="B5" s="3"/>
      <c r="C5" s="5">
        <v>25.9</v>
      </c>
      <c r="D5" s="5"/>
      <c r="E5" s="5"/>
      <c r="F5" s="5"/>
      <c r="G5" s="5">
        <v>25</v>
      </c>
      <c r="H5" s="5">
        <f t="shared" si="0"/>
        <v>-0.89999999999999858</v>
      </c>
      <c r="I5" s="3" t="s">
        <v>12</v>
      </c>
      <c r="J5" s="3"/>
      <c r="K5" s="3"/>
    </row>
    <row r="6" spans="1:11">
      <c r="A6" s="4">
        <v>45476</v>
      </c>
      <c r="B6" s="3"/>
      <c r="C6" s="5">
        <v>424.8</v>
      </c>
      <c r="D6" s="5"/>
      <c r="E6" s="5"/>
      <c r="F6" s="5"/>
      <c r="G6" s="5">
        <v>424</v>
      </c>
      <c r="H6" s="5">
        <f t="shared" si="0"/>
        <v>-0.80000000000001137</v>
      </c>
      <c r="I6" s="3" t="s">
        <v>12</v>
      </c>
      <c r="J6" s="3"/>
      <c r="K6" s="3"/>
    </row>
    <row r="7" spans="1:11">
      <c r="A7" s="4">
        <v>45477</v>
      </c>
      <c r="B7" s="3"/>
      <c r="C7" s="5">
        <v>574.4</v>
      </c>
      <c r="D7" s="5"/>
      <c r="E7" s="5"/>
      <c r="F7" s="5"/>
      <c r="G7" s="5">
        <v>574</v>
      </c>
      <c r="H7" s="5">
        <f t="shared" si="0"/>
        <v>-0.39999999999997726</v>
      </c>
      <c r="I7" s="3" t="s">
        <v>12</v>
      </c>
      <c r="J7" s="3"/>
      <c r="K7" s="3"/>
    </row>
    <row r="8" spans="1:11">
      <c r="A8" s="4">
        <v>45478</v>
      </c>
      <c r="B8" s="3"/>
      <c r="C8" s="5">
        <v>285.7</v>
      </c>
      <c r="D8" s="5"/>
      <c r="E8" s="5"/>
      <c r="F8" s="5"/>
      <c r="G8" s="5">
        <v>285</v>
      </c>
      <c r="H8" s="5">
        <f t="shared" si="0"/>
        <v>-0.69999999999998863</v>
      </c>
      <c r="I8" s="3" t="s">
        <v>12</v>
      </c>
      <c r="J8" s="3"/>
      <c r="K8" s="3"/>
    </row>
    <row r="9" spans="1:11">
      <c r="A9" s="4">
        <v>45479</v>
      </c>
      <c r="B9" s="3"/>
      <c r="C9" s="5">
        <v>2050.1999999999998</v>
      </c>
      <c r="D9" s="5"/>
      <c r="E9" s="5"/>
      <c r="F9" s="5">
        <v>1000</v>
      </c>
      <c r="G9" s="5">
        <v>1050</v>
      </c>
      <c r="H9" s="5">
        <f>G9+F9-C9</f>
        <v>-0.1999999999998181</v>
      </c>
      <c r="I9" s="3" t="s">
        <v>13</v>
      </c>
      <c r="J9" s="3"/>
      <c r="K9" s="3"/>
    </row>
    <row r="10" spans="1:11">
      <c r="A10" s="4">
        <v>45481</v>
      </c>
      <c r="B10" s="3"/>
      <c r="C10" s="5">
        <v>1051.7</v>
      </c>
      <c r="D10" s="5"/>
      <c r="E10" s="5"/>
      <c r="F10" s="5"/>
      <c r="G10" s="5">
        <v>1050</v>
      </c>
      <c r="H10" s="5">
        <f t="shared" si="0"/>
        <v>-1.7000000000000455</v>
      </c>
      <c r="I10" s="3" t="s">
        <v>12</v>
      </c>
      <c r="J10" s="3"/>
      <c r="K10" s="3"/>
    </row>
    <row r="11" spans="1:11">
      <c r="A11" s="4">
        <v>45482</v>
      </c>
      <c r="B11" s="3"/>
      <c r="C11" s="5">
        <v>0</v>
      </c>
      <c r="D11" s="5"/>
      <c r="E11" s="5"/>
      <c r="F11" s="5"/>
      <c r="G11" s="5">
        <v>0</v>
      </c>
      <c r="H11" s="5">
        <f t="shared" si="0"/>
        <v>0</v>
      </c>
      <c r="I11" s="3"/>
      <c r="J11" s="3"/>
      <c r="K11" s="3"/>
    </row>
    <row r="12" spans="1:11">
      <c r="A12" s="4">
        <v>45483</v>
      </c>
      <c r="B12" s="3"/>
      <c r="C12" s="5">
        <v>119.7</v>
      </c>
      <c r="D12" s="5"/>
      <c r="E12" s="5"/>
      <c r="F12" s="5"/>
      <c r="G12" s="5">
        <v>119</v>
      </c>
      <c r="H12" s="5">
        <f t="shared" si="0"/>
        <v>-0.70000000000000284</v>
      </c>
      <c r="I12" s="3" t="s">
        <v>12</v>
      </c>
      <c r="J12" s="3"/>
      <c r="K12" s="3"/>
    </row>
    <row r="13" spans="1:11">
      <c r="A13" s="4">
        <v>45484</v>
      </c>
      <c r="B13" s="3"/>
      <c r="C13" s="5">
        <v>454.3</v>
      </c>
      <c r="D13" s="5"/>
      <c r="E13" s="5"/>
      <c r="F13" s="5"/>
      <c r="G13" s="5">
        <v>454</v>
      </c>
      <c r="H13" s="5">
        <f t="shared" si="0"/>
        <v>-0.30000000000001137</v>
      </c>
      <c r="I13" s="3" t="s">
        <v>12</v>
      </c>
      <c r="J13" s="3"/>
      <c r="K13" s="3"/>
    </row>
    <row r="14" spans="1:11">
      <c r="A14" s="4">
        <v>45485</v>
      </c>
      <c r="B14" s="3"/>
      <c r="C14" s="5">
        <v>239.9</v>
      </c>
      <c r="D14" s="5"/>
      <c r="E14" s="5"/>
      <c r="F14" s="5"/>
      <c r="G14" s="5">
        <v>239</v>
      </c>
      <c r="H14" s="5">
        <f t="shared" si="0"/>
        <v>-0.90000000000000568</v>
      </c>
      <c r="I14" s="3" t="s">
        <v>12</v>
      </c>
      <c r="J14" s="3"/>
      <c r="K14" s="3"/>
    </row>
    <row r="15" spans="1:11">
      <c r="A15" s="4">
        <v>45486</v>
      </c>
      <c r="B15" s="3"/>
      <c r="C15" s="5">
        <v>274.5</v>
      </c>
      <c r="D15" s="5"/>
      <c r="E15" s="3"/>
      <c r="F15" s="5"/>
      <c r="G15" s="5">
        <v>274</v>
      </c>
      <c r="H15" s="5">
        <f t="shared" si="0"/>
        <v>-0.5</v>
      </c>
      <c r="I15" s="3" t="s">
        <v>12</v>
      </c>
      <c r="J15" s="3"/>
      <c r="K15" s="3"/>
    </row>
    <row r="16" spans="1:11">
      <c r="A16" s="4">
        <v>45488</v>
      </c>
      <c r="B16" s="3"/>
      <c r="C16" s="5">
        <v>200</v>
      </c>
      <c r="D16" s="5"/>
      <c r="E16" s="3"/>
      <c r="F16" s="5"/>
      <c r="G16" s="5">
        <v>200</v>
      </c>
      <c r="H16" s="5">
        <f t="shared" si="0"/>
        <v>0</v>
      </c>
      <c r="I16" s="3" t="s">
        <v>12</v>
      </c>
      <c r="J16" s="3"/>
      <c r="K16" s="3"/>
    </row>
    <row r="17" spans="1:11">
      <c r="A17" s="4">
        <v>45489</v>
      </c>
      <c r="B17" s="3"/>
      <c r="C17" s="5">
        <v>309.25</v>
      </c>
      <c r="D17" s="5"/>
      <c r="E17" s="3"/>
      <c r="F17" s="5"/>
      <c r="G17" s="5">
        <v>309</v>
      </c>
      <c r="H17" s="5">
        <f t="shared" si="0"/>
        <v>-0.25</v>
      </c>
      <c r="I17" s="3" t="s">
        <v>12</v>
      </c>
      <c r="J17" s="3"/>
      <c r="K17" s="3"/>
    </row>
    <row r="18" spans="1:11">
      <c r="A18" s="4">
        <v>45490</v>
      </c>
      <c r="B18" s="3"/>
      <c r="C18" s="5">
        <v>129.9</v>
      </c>
      <c r="D18" s="5"/>
      <c r="E18" s="3"/>
      <c r="F18" s="5"/>
      <c r="G18" s="5">
        <v>129</v>
      </c>
      <c r="H18" s="5">
        <f t="shared" si="0"/>
        <v>-0.90000000000000568</v>
      </c>
      <c r="I18" s="3" t="s">
        <v>12</v>
      </c>
      <c r="J18" s="3"/>
      <c r="K18" s="3"/>
    </row>
    <row r="19" spans="1:11">
      <c r="A19" s="4">
        <v>45491</v>
      </c>
      <c r="B19" s="3"/>
      <c r="C19" s="5">
        <v>373.7</v>
      </c>
      <c r="D19" s="5"/>
      <c r="E19" s="3"/>
      <c r="F19" s="5"/>
      <c r="G19" s="5">
        <v>372</v>
      </c>
      <c r="H19" s="5">
        <f t="shared" si="0"/>
        <v>-1.6999999999999886</v>
      </c>
      <c r="I19" s="3" t="s">
        <v>12</v>
      </c>
      <c r="J19" s="3"/>
      <c r="K19" s="3"/>
    </row>
    <row r="20" spans="1:11">
      <c r="A20" s="4">
        <v>45492</v>
      </c>
      <c r="B20" s="3"/>
      <c r="C20" s="5">
        <v>179.8</v>
      </c>
      <c r="D20" s="5"/>
      <c r="E20" s="3"/>
      <c r="F20" s="5"/>
      <c r="G20" s="5">
        <v>179</v>
      </c>
      <c r="H20" s="5">
        <f t="shared" si="0"/>
        <v>-0.80000000000001137</v>
      </c>
      <c r="I20" s="3" t="s">
        <v>12</v>
      </c>
      <c r="J20" s="3"/>
      <c r="K20" s="3"/>
    </row>
    <row r="21" spans="1:11">
      <c r="A21" s="4">
        <v>45493</v>
      </c>
      <c r="B21" s="3"/>
      <c r="C21" s="5">
        <v>859.7</v>
      </c>
      <c r="D21" s="5"/>
      <c r="E21" s="3"/>
      <c r="F21" s="5"/>
      <c r="G21" s="5">
        <v>859</v>
      </c>
      <c r="H21" s="5">
        <f t="shared" si="0"/>
        <v>-0.70000000000004547</v>
      </c>
      <c r="I21" s="3" t="s">
        <v>12</v>
      </c>
      <c r="J21" s="3"/>
    </row>
    <row r="22" spans="1:11">
      <c r="A22" s="4">
        <v>45495</v>
      </c>
      <c r="B22" s="3"/>
      <c r="C22" s="5">
        <v>204.5</v>
      </c>
      <c r="D22" s="3"/>
      <c r="E22" s="3"/>
      <c r="F22" s="3"/>
      <c r="G22" s="5">
        <v>204</v>
      </c>
      <c r="H22" s="5">
        <f t="shared" si="0"/>
        <v>-0.5</v>
      </c>
      <c r="I22" s="3" t="s">
        <v>12</v>
      </c>
      <c r="J22" s="3"/>
    </row>
    <row r="23" spans="1:11">
      <c r="A23" s="4">
        <v>45496</v>
      </c>
      <c r="B23" s="3"/>
      <c r="C23" s="5">
        <v>252.6</v>
      </c>
      <c r="D23" s="3"/>
      <c r="E23" s="3"/>
      <c r="F23" s="3"/>
      <c r="G23" s="5">
        <v>252</v>
      </c>
      <c r="H23" s="5">
        <f t="shared" si="0"/>
        <v>-0.59999999999999432</v>
      </c>
      <c r="I23" s="3" t="s">
        <v>12</v>
      </c>
      <c r="J23" s="3"/>
    </row>
    <row r="24" spans="1:11">
      <c r="A24" s="4">
        <v>45497</v>
      </c>
      <c r="B24" s="3"/>
      <c r="C24" s="5">
        <v>436.9</v>
      </c>
      <c r="D24" s="3"/>
      <c r="E24" s="3"/>
      <c r="F24" s="3"/>
      <c r="G24" s="5">
        <v>435</v>
      </c>
      <c r="H24" s="5">
        <f t="shared" si="0"/>
        <v>-1.8999999999999773</v>
      </c>
      <c r="I24" s="3" t="s">
        <v>12</v>
      </c>
      <c r="J24" s="3"/>
    </row>
    <row r="25" spans="1:11">
      <c r="A25" s="4">
        <v>45498</v>
      </c>
      <c r="B25" s="3"/>
      <c r="C25" s="5">
        <v>900</v>
      </c>
      <c r="D25" s="3"/>
      <c r="E25" s="3"/>
      <c r="F25" s="3"/>
      <c r="G25" s="5">
        <v>900</v>
      </c>
      <c r="H25" s="5">
        <f t="shared" si="0"/>
        <v>0</v>
      </c>
      <c r="I25" s="3" t="s">
        <v>12</v>
      </c>
      <c r="J25" s="3"/>
    </row>
    <row r="26" spans="1:11">
      <c r="A26" s="4">
        <v>45499</v>
      </c>
      <c r="B26" s="3"/>
      <c r="C26" s="5">
        <v>269.7</v>
      </c>
      <c r="D26" s="3"/>
      <c r="E26" s="3"/>
      <c r="F26" s="3"/>
      <c r="G26" s="5">
        <v>269</v>
      </c>
      <c r="H26" s="5">
        <f t="shared" si="0"/>
        <v>-0.69999999999998863</v>
      </c>
      <c r="I26" s="3" t="s">
        <v>12</v>
      </c>
      <c r="J26" s="3"/>
    </row>
    <row r="27" spans="1:11">
      <c r="A27" s="4">
        <v>45500</v>
      </c>
      <c r="B27" s="3"/>
      <c r="C27" s="5">
        <v>246.6</v>
      </c>
      <c r="D27" s="3"/>
      <c r="E27" s="3"/>
      <c r="F27" s="3"/>
      <c r="G27" s="5">
        <v>246</v>
      </c>
      <c r="H27" s="5">
        <f t="shared" si="0"/>
        <v>-0.59999999999999432</v>
      </c>
      <c r="I27" s="3" t="s">
        <v>12</v>
      </c>
      <c r="J27" s="3"/>
    </row>
    <row r="28" spans="1:11">
      <c r="A28" s="4">
        <v>45502</v>
      </c>
      <c r="B28" s="3"/>
      <c r="C28" s="5">
        <v>119.9</v>
      </c>
      <c r="D28" s="3"/>
      <c r="E28" s="3"/>
      <c r="F28" s="3"/>
      <c r="G28" s="5">
        <v>119</v>
      </c>
      <c r="H28" s="5">
        <f t="shared" si="0"/>
        <v>-0.90000000000000568</v>
      </c>
      <c r="I28" s="3" t="s">
        <v>12</v>
      </c>
    </row>
    <row r="29" spans="1:11">
      <c r="A29" s="4">
        <v>45503</v>
      </c>
      <c r="B29" s="3"/>
      <c r="C29" s="5">
        <v>21.9</v>
      </c>
      <c r="D29" s="3"/>
      <c r="E29" s="3"/>
      <c r="F29" s="3"/>
      <c r="G29" s="5">
        <v>12</v>
      </c>
      <c r="H29" s="5">
        <f t="shared" si="0"/>
        <v>-9.8999999999999986</v>
      </c>
      <c r="I29" s="3" t="s">
        <v>12</v>
      </c>
    </row>
    <row r="30" spans="1:11">
      <c r="A30" s="4">
        <v>45504</v>
      </c>
      <c r="B30" s="3"/>
      <c r="C30" s="5">
        <v>192.2</v>
      </c>
      <c r="D30" s="3"/>
      <c r="E30" s="3"/>
      <c r="F30" s="3"/>
      <c r="G30" s="5">
        <v>200</v>
      </c>
      <c r="H30" s="5">
        <f t="shared" si="0"/>
        <v>7.8000000000000114</v>
      </c>
      <c r="I30" s="3" t="s">
        <v>12</v>
      </c>
    </row>
    <row r="31" spans="1:11">
      <c r="A31" s="4">
        <v>45504</v>
      </c>
      <c r="B31" s="3"/>
      <c r="C31" s="3"/>
      <c r="D31" s="3"/>
      <c r="E31" s="3"/>
      <c r="F31" s="3"/>
      <c r="G31" s="5">
        <v>20</v>
      </c>
      <c r="H31" s="5">
        <f t="shared" si="0"/>
        <v>20</v>
      </c>
      <c r="I31" s="3" t="s">
        <v>12</v>
      </c>
    </row>
    <row r="32" spans="1:11">
      <c r="A32" s="3"/>
      <c r="B32" s="3"/>
      <c r="C32" s="3"/>
      <c r="D32" s="3"/>
      <c r="E32" s="3"/>
      <c r="F32" s="3"/>
      <c r="G32" s="3"/>
      <c r="H32" s="5">
        <f>SUM(H3:H31)</f>
        <v>-0.59999999999983444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I31" sqref="I31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45504</v>
      </c>
      <c r="C3" s="5">
        <v>0.6</v>
      </c>
      <c r="D3" s="5"/>
      <c r="E3" s="5"/>
      <c r="F3" s="5"/>
      <c r="G3" s="5"/>
      <c r="H3" s="5">
        <f>G3-C3</f>
        <v>-0.6</v>
      </c>
      <c r="I3" s="5"/>
    </row>
    <row r="4" spans="1:11">
      <c r="A4" s="4">
        <v>45505</v>
      </c>
      <c r="B4" s="3"/>
      <c r="C4" s="5">
        <v>118.1</v>
      </c>
      <c r="D4" s="5"/>
      <c r="E4" s="5"/>
      <c r="F4" s="5"/>
      <c r="G4" s="5">
        <v>117</v>
      </c>
      <c r="H4" s="5">
        <f t="shared" ref="H4:H32" si="0">G4-C4</f>
        <v>-1.0999999999999943</v>
      </c>
      <c r="I4" s="3" t="s">
        <v>12</v>
      </c>
      <c r="J4" s="3"/>
      <c r="K4" s="3"/>
    </row>
    <row r="5" spans="1:11">
      <c r="A5" s="4">
        <v>45506</v>
      </c>
      <c r="B5" s="3"/>
      <c r="C5" s="5">
        <v>229.7</v>
      </c>
      <c r="D5" s="5"/>
      <c r="E5" s="5"/>
      <c r="F5" s="5"/>
      <c r="G5" s="5">
        <v>229</v>
      </c>
      <c r="H5" s="5">
        <f t="shared" si="0"/>
        <v>-0.69999999999998863</v>
      </c>
      <c r="I5" s="3" t="s">
        <v>12</v>
      </c>
      <c r="J5" s="3"/>
      <c r="K5" s="3"/>
    </row>
    <row r="6" spans="1:11">
      <c r="A6" s="4">
        <v>45507</v>
      </c>
      <c r="B6" s="3"/>
      <c r="C6" s="5">
        <v>222.6</v>
      </c>
      <c r="D6" s="5"/>
      <c r="E6" s="5"/>
      <c r="F6" s="5"/>
      <c r="G6" s="5">
        <v>222</v>
      </c>
      <c r="H6" s="5">
        <f t="shared" si="0"/>
        <v>-0.59999999999999432</v>
      </c>
      <c r="I6" s="3"/>
      <c r="J6" s="3"/>
      <c r="K6" s="3"/>
    </row>
    <row r="7" spans="1:11">
      <c r="A7" s="4">
        <v>45509</v>
      </c>
      <c r="B7" s="3"/>
      <c r="C7" s="5">
        <v>100</v>
      </c>
      <c r="D7" s="5"/>
      <c r="E7" s="5"/>
      <c r="F7" s="5"/>
      <c r="G7" s="5">
        <v>100</v>
      </c>
      <c r="H7" s="5">
        <f t="shared" si="0"/>
        <v>0</v>
      </c>
      <c r="I7" s="3" t="s">
        <v>12</v>
      </c>
      <c r="J7" s="3"/>
      <c r="K7" s="3"/>
    </row>
    <row r="8" spans="1:11">
      <c r="A8" s="4">
        <v>45510</v>
      </c>
      <c r="B8" s="3"/>
      <c r="C8" s="5">
        <v>200</v>
      </c>
      <c r="D8" s="5"/>
      <c r="E8" s="5"/>
      <c r="F8" s="5"/>
      <c r="G8" s="5">
        <v>200</v>
      </c>
      <c r="H8" s="5">
        <f t="shared" si="0"/>
        <v>0</v>
      </c>
      <c r="I8" s="3" t="s">
        <v>12</v>
      </c>
      <c r="J8" s="3"/>
      <c r="K8" s="3"/>
    </row>
    <row r="9" spans="1:11" s="3" customFormat="1">
      <c r="A9" s="4">
        <v>45511</v>
      </c>
      <c r="C9" s="5">
        <v>744</v>
      </c>
      <c r="D9" s="5"/>
      <c r="E9" s="5"/>
      <c r="F9" s="5"/>
      <c r="G9" s="5">
        <v>744</v>
      </c>
      <c r="H9" s="5">
        <f t="shared" si="0"/>
        <v>0</v>
      </c>
      <c r="I9" s="3" t="s">
        <v>12</v>
      </c>
    </row>
    <row r="10" spans="1:11">
      <c r="A10" s="4">
        <v>45512</v>
      </c>
      <c r="B10" s="3"/>
      <c r="C10" s="5">
        <v>0</v>
      </c>
      <c r="D10" s="5"/>
      <c r="E10" s="5"/>
      <c r="F10" s="5"/>
      <c r="G10" s="5">
        <v>0</v>
      </c>
      <c r="H10" s="5">
        <f t="shared" si="0"/>
        <v>0</v>
      </c>
      <c r="I10" s="3"/>
      <c r="J10" s="3"/>
      <c r="K10" s="3"/>
    </row>
    <row r="11" spans="1:11">
      <c r="A11" s="4">
        <v>45513</v>
      </c>
      <c r="B11" s="3"/>
      <c r="C11" s="5">
        <v>329.6</v>
      </c>
      <c r="D11" s="5"/>
      <c r="E11" s="5"/>
      <c r="F11" s="5"/>
      <c r="G11" s="5">
        <v>329</v>
      </c>
      <c r="H11" s="5">
        <f t="shared" si="0"/>
        <v>-0.60000000000002274</v>
      </c>
      <c r="I11" s="3" t="s">
        <v>12</v>
      </c>
      <c r="J11" s="3"/>
      <c r="K11" s="3"/>
    </row>
    <row r="12" spans="1:11">
      <c r="A12" s="4">
        <v>45514</v>
      </c>
      <c r="B12" s="3"/>
      <c r="C12" s="5">
        <v>627.29999999999995</v>
      </c>
      <c r="D12" s="5"/>
      <c r="E12" s="5"/>
      <c r="F12" s="5"/>
      <c r="G12" s="5">
        <v>627</v>
      </c>
      <c r="H12" s="5">
        <f t="shared" si="0"/>
        <v>-0.29999999999995453</v>
      </c>
      <c r="I12" s="3" t="s">
        <v>12</v>
      </c>
      <c r="J12" s="3"/>
      <c r="K12" s="3"/>
    </row>
    <row r="13" spans="1:11">
      <c r="A13" s="4">
        <v>45516</v>
      </c>
      <c r="B13" s="3"/>
      <c r="C13" s="5">
        <v>169.9</v>
      </c>
      <c r="D13" s="5"/>
      <c r="E13" s="5"/>
      <c r="F13" s="5"/>
      <c r="G13" s="5">
        <v>169</v>
      </c>
      <c r="H13" s="5">
        <f t="shared" si="0"/>
        <v>-0.90000000000000568</v>
      </c>
      <c r="I13" s="3" t="s">
        <v>12</v>
      </c>
      <c r="J13" s="3"/>
      <c r="K13" s="3"/>
    </row>
    <row r="14" spans="1:11">
      <c r="A14" s="4">
        <v>45517</v>
      </c>
      <c r="B14" s="3"/>
      <c r="C14" s="5">
        <v>129.80000000000001</v>
      </c>
      <c r="D14" s="5"/>
      <c r="E14" s="3"/>
      <c r="F14" s="5"/>
      <c r="G14" s="5">
        <v>129</v>
      </c>
      <c r="H14" s="5">
        <f t="shared" si="0"/>
        <v>-0.80000000000001137</v>
      </c>
      <c r="I14" s="3" t="s">
        <v>12</v>
      </c>
      <c r="J14" s="3"/>
      <c r="K14" s="3"/>
    </row>
    <row r="15" spans="1:11">
      <c r="A15" s="4">
        <v>45518</v>
      </c>
      <c r="B15" s="3"/>
      <c r="C15" s="5">
        <v>39.9</v>
      </c>
      <c r="D15" s="5"/>
      <c r="E15" s="3"/>
      <c r="F15" s="5"/>
      <c r="G15" s="5">
        <v>39</v>
      </c>
      <c r="H15" s="5">
        <f t="shared" si="0"/>
        <v>-0.89999999999999858</v>
      </c>
      <c r="I15" s="3" t="s">
        <v>12</v>
      </c>
      <c r="J15" s="3"/>
      <c r="K15" s="3"/>
    </row>
    <row r="16" spans="1:11" s="3" customFormat="1">
      <c r="A16" s="4">
        <v>45519</v>
      </c>
      <c r="C16" s="5">
        <v>650</v>
      </c>
      <c r="D16" s="5"/>
      <c r="F16" s="5"/>
      <c r="G16" s="5">
        <v>650</v>
      </c>
      <c r="H16" s="5">
        <f t="shared" si="0"/>
        <v>0</v>
      </c>
      <c r="I16" s="3" t="s">
        <v>12</v>
      </c>
    </row>
    <row r="17" spans="1:11">
      <c r="A17" s="4">
        <v>45520</v>
      </c>
      <c r="B17" s="3"/>
      <c r="C17" s="5">
        <v>229.4</v>
      </c>
      <c r="D17" s="5"/>
      <c r="E17" s="3"/>
      <c r="F17" s="5"/>
      <c r="G17" s="5">
        <v>229</v>
      </c>
      <c r="H17" s="5">
        <f t="shared" si="0"/>
        <v>-0.40000000000000568</v>
      </c>
      <c r="I17" s="3" t="s">
        <v>12</v>
      </c>
      <c r="J17" s="3"/>
      <c r="K17" s="3"/>
    </row>
    <row r="18" spans="1:11">
      <c r="A18" s="4">
        <v>45521</v>
      </c>
      <c r="B18" s="3"/>
      <c r="C18" s="5">
        <v>369.2</v>
      </c>
      <c r="D18" s="5"/>
      <c r="E18" s="3"/>
      <c r="F18" s="5"/>
      <c r="G18" s="5">
        <v>369</v>
      </c>
      <c r="H18" s="5">
        <f t="shared" si="0"/>
        <v>-0.19999999999998863</v>
      </c>
      <c r="I18" s="3" t="s">
        <v>12</v>
      </c>
      <c r="J18" s="3"/>
      <c r="K18" s="3"/>
    </row>
    <row r="19" spans="1:11">
      <c r="A19" s="4">
        <v>45523</v>
      </c>
      <c r="B19" s="3"/>
      <c r="C19" s="5">
        <v>395.15</v>
      </c>
      <c r="D19" s="5"/>
      <c r="E19" s="3"/>
      <c r="F19" s="5"/>
      <c r="G19" s="5">
        <v>395</v>
      </c>
      <c r="H19" s="5">
        <f t="shared" si="0"/>
        <v>-0.14999999999997726</v>
      </c>
      <c r="I19" s="3" t="s">
        <v>12</v>
      </c>
      <c r="J19" s="3"/>
      <c r="K19" s="3"/>
    </row>
    <row r="20" spans="1:11">
      <c r="A20" s="4">
        <v>45524</v>
      </c>
      <c r="B20" s="3"/>
      <c r="C20" s="5">
        <v>264.89999999999998</v>
      </c>
      <c r="D20" s="5"/>
      <c r="E20" s="3"/>
      <c r="F20" s="5"/>
      <c r="G20" s="5">
        <v>264</v>
      </c>
      <c r="H20" s="5">
        <f t="shared" si="0"/>
        <v>-0.89999999999997726</v>
      </c>
      <c r="I20" s="3" t="s">
        <v>12</v>
      </c>
      <c r="J20" s="3"/>
      <c r="K20" s="3"/>
    </row>
    <row r="21" spans="1:11">
      <c r="A21" s="4">
        <v>45525</v>
      </c>
      <c r="B21" s="3"/>
      <c r="C21" s="5">
        <v>194.7</v>
      </c>
      <c r="D21" s="5"/>
      <c r="E21" s="3"/>
      <c r="F21" s="5"/>
      <c r="G21" s="5">
        <v>194</v>
      </c>
      <c r="H21" s="5">
        <f t="shared" si="0"/>
        <v>-0.69999999999998863</v>
      </c>
      <c r="I21" s="3" t="s">
        <v>12</v>
      </c>
      <c r="J21" s="3"/>
      <c r="K21" s="3"/>
    </row>
    <row r="22" spans="1:11" s="3" customFormat="1">
      <c r="A22" s="4">
        <v>45526</v>
      </c>
      <c r="C22" s="5">
        <v>183.7</v>
      </c>
      <c r="G22" s="5">
        <v>182</v>
      </c>
      <c r="H22" s="5">
        <f t="shared" si="0"/>
        <v>-1.6999999999999886</v>
      </c>
      <c r="I22" s="3" t="s">
        <v>12</v>
      </c>
    </row>
    <row r="23" spans="1:11">
      <c r="A23" s="4">
        <v>45527</v>
      </c>
      <c r="B23" s="3"/>
      <c r="C23" s="5">
        <v>309.8</v>
      </c>
      <c r="D23" s="3"/>
      <c r="E23" s="3"/>
      <c r="F23" s="3"/>
      <c r="G23" s="5">
        <v>309</v>
      </c>
      <c r="H23" s="5">
        <f t="shared" si="0"/>
        <v>-0.80000000000001137</v>
      </c>
      <c r="I23" s="3" t="s">
        <v>12</v>
      </c>
      <c r="J23" s="3"/>
      <c r="K23" s="3"/>
    </row>
    <row r="24" spans="1:11">
      <c r="A24" s="4">
        <v>45528</v>
      </c>
      <c r="B24" s="3"/>
      <c r="C24" s="5">
        <v>440.7</v>
      </c>
      <c r="D24" s="3"/>
      <c r="E24" s="3"/>
      <c r="F24" s="3"/>
      <c r="G24" s="5">
        <v>440</v>
      </c>
      <c r="H24" s="5">
        <f t="shared" si="0"/>
        <v>-0.69999999999998863</v>
      </c>
      <c r="I24" s="3" t="s">
        <v>12</v>
      </c>
      <c r="J24" s="3"/>
    </row>
    <row r="25" spans="1:11" s="3" customFormat="1">
      <c r="A25" s="4">
        <v>45530</v>
      </c>
      <c r="C25" s="5">
        <v>18.7</v>
      </c>
      <c r="G25" s="5">
        <v>17</v>
      </c>
      <c r="H25" s="5">
        <f t="shared" si="0"/>
        <v>-1.6999999999999993</v>
      </c>
      <c r="I25" s="3" t="s">
        <v>12</v>
      </c>
    </row>
    <row r="26" spans="1:11">
      <c r="A26" s="4">
        <v>45531</v>
      </c>
      <c r="B26" s="3"/>
      <c r="C26" s="5">
        <v>224.8</v>
      </c>
      <c r="D26" s="3"/>
      <c r="E26" s="3"/>
      <c r="F26" s="3"/>
      <c r="G26" s="5">
        <v>224</v>
      </c>
      <c r="H26" s="5">
        <f t="shared" si="0"/>
        <v>-0.80000000000001137</v>
      </c>
      <c r="I26" s="3" t="s">
        <v>12</v>
      </c>
      <c r="J26" s="3"/>
    </row>
    <row r="27" spans="1:11">
      <c r="A27" s="4">
        <v>45532</v>
      </c>
      <c r="B27" s="3"/>
      <c r="C27" s="5">
        <v>279.5</v>
      </c>
      <c r="D27" s="3"/>
      <c r="E27" s="3"/>
      <c r="F27" s="3"/>
      <c r="G27" s="5">
        <v>279</v>
      </c>
      <c r="H27" s="5">
        <f t="shared" si="0"/>
        <v>-0.5</v>
      </c>
      <c r="I27" s="3" t="s">
        <v>12</v>
      </c>
      <c r="J27" s="3"/>
    </row>
    <row r="28" spans="1:11">
      <c r="A28" s="4">
        <v>45533</v>
      </c>
      <c r="B28" s="3"/>
      <c r="C28" s="5">
        <v>69.900000000000006</v>
      </c>
      <c r="D28" s="3"/>
      <c r="E28" s="3"/>
      <c r="F28" s="3"/>
      <c r="G28" s="5">
        <v>69</v>
      </c>
      <c r="H28" s="5">
        <f t="shared" si="0"/>
        <v>-0.90000000000000568</v>
      </c>
      <c r="I28" s="3" t="s">
        <v>12</v>
      </c>
      <c r="J28" s="3"/>
    </row>
    <row r="29" spans="1:11">
      <c r="A29" s="4">
        <v>45534</v>
      </c>
      <c r="B29" s="3"/>
      <c r="C29" s="5">
        <v>369.5</v>
      </c>
      <c r="D29" s="3"/>
      <c r="E29" s="3"/>
      <c r="F29" s="3"/>
      <c r="G29" s="5">
        <v>369</v>
      </c>
      <c r="H29" s="5">
        <f t="shared" si="0"/>
        <v>-0.5</v>
      </c>
      <c r="I29" s="3" t="s">
        <v>12</v>
      </c>
      <c r="J29" s="3"/>
    </row>
    <row r="30" spans="1:11">
      <c r="A30" s="4">
        <v>45535</v>
      </c>
      <c r="B30" s="3"/>
      <c r="C30" s="5">
        <v>532.5</v>
      </c>
      <c r="D30" s="3"/>
      <c r="E30" s="3"/>
      <c r="F30" s="3"/>
      <c r="G30" s="5">
        <v>532</v>
      </c>
      <c r="H30" s="5">
        <f t="shared" si="0"/>
        <v>-0.5</v>
      </c>
      <c r="I30" s="3" t="s">
        <v>12</v>
      </c>
      <c r="J30" s="3"/>
    </row>
    <row r="31" spans="1:11">
      <c r="A31" s="4">
        <v>45535</v>
      </c>
      <c r="B31" s="3"/>
      <c r="C31" s="3"/>
      <c r="D31" s="3"/>
      <c r="E31" s="3"/>
      <c r="F31" s="3"/>
      <c r="G31" s="5">
        <v>16</v>
      </c>
      <c r="H31" s="5">
        <f t="shared" si="0"/>
        <v>16</v>
      </c>
      <c r="I31" s="3" t="s">
        <v>12</v>
      </c>
      <c r="J31" s="3"/>
    </row>
    <row r="32" spans="1:11">
      <c r="A32" s="3"/>
      <c r="B32" s="3"/>
      <c r="C32" s="3"/>
      <c r="D32" s="3"/>
      <c r="E32" s="3"/>
      <c r="F32" s="3"/>
      <c r="G32" s="3"/>
      <c r="H32" s="5">
        <f t="shared" si="0"/>
        <v>0</v>
      </c>
    </row>
    <row r="33" spans="8:8">
      <c r="H33" s="5">
        <f>SUM(H3:H32)</f>
        <v>-0.94999999999991047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Z21" sqref="Z21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style="3" customWidth="1"/>
    <col min="10" max="12" width="9" bestFit="1" customWidth="1"/>
  </cols>
  <sheetData>
    <row r="1" spans="1:17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3"/>
      <c r="P1" s="3"/>
      <c r="Q1" s="5" t="s">
        <v>4</v>
      </c>
    </row>
    <row r="2" spans="1:17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</row>
    <row r="3" spans="1:17" s="3" customFormat="1">
      <c r="A3" s="4">
        <v>45535</v>
      </c>
      <c r="C3" s="5">
        <v>0.95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-0.95</v>
      </c>
      <c r="P3" s="5"/>
    </row>
    <row r="4" spans="1:17" s="3" customFormat="1">
      <c r="A4" s="4">
        <v>45537</v>
      </c>
      <c r="C4" s="5">
        <v>251.6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250</v>
      </c>
      <c r="O4" s="5">
        <f t="shared" ref="O4:O28" si="0">N4+M4+L4+K4+J4+I4+H4+G4+F4-D4-C4</f>
        <v>-1.5999999999999943</v>
      </c>
      <c r="P4" s="3" t="s">
        <v>12</v>
      </c>
    </row>
    <row r="5" spans="1:17">
      <c r="A5" s="4">
        <v>45538</v>
      </c>
      <c r="B5" s="3"/>
      <c r="C5" s="5">
        <v>0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0</v>
      </c>
      <c r="O5" s="5">
        <f t="shared" si="0"/>
        <v>0</v>
      </c>
      <c r="P5" s="3"/>
      <c r="Q5" s="3"/>
    </row>
    <row r="6" spans="1:17">
      <c r="A6" s="4">
        <v>45539</v>
      </c>
      <c r="B6" s="3"/>
      <c r="C6" s="5">
        <v>645.1</v>
      </c>
      <c r="D6" s="5"/>
      <c r="E6" s="5"/>
      <c r="F6" s="5"/>
      <c r="G6" s="5"/>
      <c r="H6" s="5"/>
      <c r="I6" s="5"/>
      <c r="J6" s="5"/>
      <c r="K6" s="5"/>
      <c r="L6" s="5"/>
      <c r="M6" s="5">
        <v>62</v>
      </c>
      <c r="N6" s="5">
        <v>580</v>
      </c>
      <c r="O6" s="5">
        <f t="shared" si="0"/>
        <v>-3.1000000000000227</v>
      </c>
      <c r="P6" s="3" t="s">
        <v>13</v>
      </c>
      <c r="Q6" s="3"/>
    </row>
    <row r="7" spans="1:17">
      <c r="A7" s="4">
        <v>45540</v>
      </c>
      <c r="B7" s="3"/>
      <c r="C7" s="5">
        <v>224.7</v>
      </c>
      <c r="D7" s="5"/>
      <c r="E7" s="5"/>
      <c r="F7" s="5"/>
      <c r="G7" s="5"/>
      <c r="H7" s="5"/>
      <c r="I7" s="5"/>
      <c r="J7" s="5"/>
      <c r="K7" s="5"/>
      <c r="L7" s="5"/>
      <c r="M7" s="5"/>
      <c r="N7" s="5">
        <v>224</v>
      </c>
      <c r="O7" s="5">
        <f t="shared" si="0"/>
        <v>-0.69999999999998863</v>
      </c>
      <c r="P7" s="3" t="s">
        <v>12</v>
      </c>
      <c r="Q7" s="3"/>
    </row>
    <row r="8" spans="1:17">
      <c r="A8" s="4">
        <v>45541</v>
      </c>
      <c r="B8" s="3"/>
      <c r="C8" s="5">
        <v>30.4</v>
      </c>
      <c r="D8" s="5"/>
      <c r="E8" s="5"/>
      <c r="F8" s="5"/>
      <c r="G8" s="5"/>
      <c r="H8" s="5"/>
      <c r="I8" s="5"/>
      <c r="J8" s="5"/>
      <c r="K8" s="5"/>
      <c r="L8" s="5"/>
      <c r="M8" s="5"/>
      <c r="N8" s="5">
        <v>30</v>
      </c>
      <c r="O8" s="5">
        <f t="shared" si="0"/>
        <v>-0.39999999999999858</v>
      </c>
      <c r="P8" s="3" t="s">
        <v>12</v>
      </c>
      <c r="Q8" s="3"/>
    </row>
    <row r="9" spans="1:17">
      <c r="A9" s="4">
        <v>45544</v>
      </c>
      <c r="B9" s="3"/>
      <c r="C9" s="5">
        <v>434.8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434</v>
      </c>
      <c r="O9" s="5">
        <f t="shared" si="0"/>
        <v>-0.80000000000001137</v>
      </c>
      <c r="P9" s="3" t="s">
        <v>12</v>
      </c>
      <c r="Q9" s="3"/>
    </row>
    <row r="10" spans="1:17">
      <c r="A10" s="4">
        <v>45545</v>
      </c>
      <c r="B10" s="3"/>
      <c r="C10" s="5">
        <v>539.29999999999995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>
        <v>539</v>
      </c>
      <c r="O10" s="5">
        <f t="shared" si="0"/>
        <v>-0.29999999999995453</v>
      </c>
      <c r="P10" s="3" t="s">
        <v>12</v>
      </c>
      <c r="Q10" s="3"/>
    </row>
    <row r="11" spans="1:17">
      <c r="A11" s="4">
        <v>45546</v>
      </c>
      <c r="B11" s="3"/>
      <c r="C11" s="5">
        <v>84.9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84</v>
      </c>
      <c r="O11" s="5">
        <f t="shared" si="0"/>
        <v>-0.90000000000000568</v>
      </c>
      <c r="P11" s="3" t="s">
        <v>12</v>
      </c>
      <c r="Q11" s="3"/>
    </row>
    <row r="12" spans="1:17">
      <c r="A12" s="4">
        <v>45547</v>
      </c>
      <c r="B12" s="3"/>
      <c r="C12" s="5">
        <v>383.1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>
        <v>382</v>
      </c>
      <c r="O12" s="5">
        <f t="shared" si="0"/>
        <v>-1.1000000000000227</v>
      </c>
      <c r="P12" s="3" t="s">
        <v>12</v>
      </c>
      <c r="Q12" s="3"/>
    </row>
    <row r="13" spans="1:17">
      <c r="A13" s="4">
        <v>45548</v>
      </c>
      <c r="B13" s="3"/>
      <c r="C13" s="5">
        <v>270</v>
      </c>
      <c r="D13" s="5"/>
      <c r="E13" s="5"/>
      <c r="F13" s="5"/>
      <c r="G13" s="5"/>
      <c r="H13" s="5"/>
      <c r="I13" s="5"/>
      <c r="J13" s="5"/>
      <c r="K13" s="5"/>
      <c r="L13" s="5"/>
      <c r="M13" s="5">
        <v>210</v>
      </c>
      <c r="N13" s="5">
        <v>60</v>
      </c>
      <c r="O13" s="5">
        <f t="shared" si="0"/>
        <v>0</v>
      </c>
      <c r="P13" s="3" t="s">
        <v>13</v>
      </c>
      <c r="Q13" s="3"/>
    </row>
    <row r="14" spans="1:17">
      <c r="A14" s="4">
        <v>45549</v>
      </c>
      <c r="B14" s="3"/>
      <c r="C14" s="5">
        <v>184.8</v>
      </c>
      <c r="D14" s="5"/>
      <c r="E14" s="3"/>
      <c r="F14" s="5"/>
      <c r="G14" s="5"/>
      <c r="H14" s="5"/>
      <c r="I14" s="5"/>
      <c r="J14" s="5"/>
      <c r="K14" s="5"/>
      <c r="L14" s="5"/>
      <c r="M14" s="5"/>
      <c r="N14" s="5">
        <v>184</v>
      </c>
      <c r="O14" s="5">
        <f t="shared" si="0"/>
        <v>-0.80000000000001137</v>
      </c>
      <c r="P14" s="3" t="s">
        <v>12</v>
      </c>
      <c r="Q14" s="3"/>
    </row>
    <row r="15" spans="1:17">
      <c r="A15" s="4">
        <v>45551</v>
      </c>
      <c r="B15" s="3"/>
      <c r="C15" s="5">
        <v>100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100</v>
      </c>
      <c r="O15" s="5">
        <f t="shared" si="0"/>
        <v>0</v>
      </c>
      <c r="P15" s="3" t="s">
        <v>12</v>
      </c>
      <c r="Q15" s="3"/>
    </row>
    <row r="16" spans="1:17" s="3" customFormat="1">
      <c r="A16" s="4">
        <v>45552</v>
      </c>
      <c r="C16" s="5">
        <v>195.1</v>
      </c>
      <c r="D16" s="5"/>
      <c r="F16" s="5"/>
      <c r="G16" s="5"/>
      <c r="H16" s="5"/>
      <c r="I16" s="5"/>
      <c r="J16" s="5"/>
      <c r="K16" s="5"/>
      <c r="L16" s="5"/>
      <c r="M16" s="5"/>
      <c r="N16" s="5">
        <v>190</v>
      </c>
      <c r="O16" s="5">
        <f t="shared" si="0"/>
        <v>-5.0999999999999943</v>
      </c>
      <c r="P16" s="3" t="s">
        <v>12</v>
      </c>
    </row>
    <row r="17" spans="1:17">
      <c r="A17" s="4">
        <v>45553</v>
      </c>
      <c r="B17" s="3"/>
      <c r="C17" s="5">
        <v>37.700000000000003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37</v>
      </c>
      <c r="O17" s="5">
        <f t="shared" si="0"/>
        <v>-0.70000000000000284</v>
      </c>
      <c r="P17" s="3" t="s">
        <v>12</v>
      </c>
      <c r="Q17" s="3"/>
    </row>
    <row r="18" spans="1:17">
      <c r="A18" s="4">
        <v>45554</v>
      </c>
      <c r="B18" s="3"/>
      <c r="C18" s="5">
        <v>26.1</v>
      </c>
      <c r="D18" s="5"/>
      <c r="E18" s="3"/>
      <c r="F18" s="5"/>
      <c r="G18" s="5"/>
      <c r="H18" s="5"/>
      <c r="I18" s="5"/>
      <c r="J18" s="5"/>
      <c r="K18" s="5"/>
      <c r="L18" s="5"/>
      <c r="M18" s="5"/>
      <c r="N18" s="5">
        <v>25</v>
      </c>
      <c r="O18" s="5">
        <f t="shared" si="0"/>
        <v>-1.1000000000000014</v>
      </c>
      <c r="P18" s="3" t="s">
        <v>12</v>
      </c>
      <c r="Q18" s="3"/>
    </row>
    <row r="19" spans="1:17">
      <c r="A19" s="4">
        <v>45555</v>
      </c>
      <c r="B19" s="3"/>
      <c r="C19" s="5">
        <v>813.2</v>
      </c>
      <c r="D19" s="5"/>
      <c r="E19" s="3"/>
      <c r="F19" s="5"/>
      <c r="G19" s="5"/>
      <c r="H19" s="5"/>
      <c r="I19" s="5"/>
      <c r="J19" s="5"/>
      <c r="K19" s="5"/>
      <c r="L19" s="5"/>
      <c r="M19" s="5">
        <v>312</v>
      </c>
      <c r="N19" s="5">
        <v>500</v>
      </c>
      <c r="O19" s="5">
        <f t="shared" si="0"/>
        <v>-1.2000000000000455</v>
      </c>
      <c r="P19" s="3" t="s">
        <v>13</v>
      </c>
      <c r="Q19" s="3"/>
    </row>
    <row r="20" spans="1:17">
      <c r="A20" s="4">
        <v>45556</v>
      </c>
      <c r="B20" s="3"/>
      <c r="C20" s="5">
        <v>243.5</v>
      </c>
      <c r="D20" s="5"/>
      <c r="E20" s="3"/>
      <c r="F20" s="5"/>
      <c r="G20" s="5"/>
      <c r="H20" s="5"/>
      <c r="I20" s="5"/>
      <c r="J20" s="5"/>
      <c r="K20" s="5"/>
      <c r="L20" s="5"/>
      <c r="M20" s="5">
        <v>20</v>
      </c>
      <c r="N20" s="5">
        <v>222</v>
      </c>
      <c r="O20" s="5">
        <f t="shared" si="0"/>
        <v>-1.5</v>
      </c>
      <c r="P20" s="3" t="s">
        <v>13</v>
      </c>
      <c r="Q20" s="3"/>
    </row>
    <row r="21" spans="1:17">
      <c r="A21" s="4">
        <v>45558</v>
      </c>
      <c r="B21" s="3"/>
      <c r="C21" s="5">
        <v>0</v>
      </c>
      <c r="D21" s="3"/>
      <c r="E21" s="3"/>
      <c r="F21" s="3"/>
      <c r="G21" s="3"/>
      <c r="I21" s="3"/>
      <c r="J21" s="3"/>
      <c r="K21" s="3"/>
      <c r="L21" s="3"/>
      <c r="M21" s="3"/>
      <c r="N21" s="5">
        <v>0</v>
      </c>
      <c r="O21" s="5">
        <f t="shared" si="0"/>
        <v>0</v>
      </c>
      <c r="P21" s="3"/>
      <c r="Q21" s="3"/>
    </row>
    <row r="22" spans="1:17">
      <c r="A22" s="4">
        <v>45559</v>
      </c>
      <c r="B22" s="3"/>
      <c r="C22" s="5">
        <v>0</v>
      </c>
      <c r="D22" s="3"/>
      <c r="E22" s="3"/>
      <c r="F22" s="3"/>
      <c r="G22" s="3"/>
      <c r="I22" s="3"/>
      <c r="J22" s="3"/>
      <c r="K22" s="3"/>
      <c r="L22" s="3"/>
      <c r="M22" s="3"/>
      <c r="N22" s="5">
        <v>0</v>
      </c>
      <c r="O22" s="5">
        <f t="shared" si="0"/>
        <v>0</v>
      </c>
      <c r="P22" s="3"/>
      <c r="Q22" s="3"/>
    </row>
    <row r="23" spans="1:17">
      <c r="A23" s="4">
        <v>45560</v>
      </c>
      <c r="B23" s="3"/>
      <c r="C23" s="5">
        <v>60</v>
      </c>
      <c r="D23" s="3"/>
      <c r="E23" s="3"/>
      <c r="F23" s="3"/>
      <c r="G23" s="3"/>
      <c r="I23" s="3"/>
      <c r="J23" s="3"/>
      <c r="K23" s="3"/>
      <c r="L23" s="3"/>
      <c r="M23" s="3"/>
      <c r="N23" s="5">
        <v>60</v>
      </c>
      <c r="O23" s="5">
        <f t="shared" si="0"/>
        <v>0</v>
      </c>
      <c r="P23" s="3" t="s">
        <v>12</v>
      </c>
      <c r="Q23" s="3"/>
    </row>
    <row r="24" spans="1:17">
      <c r="A24" s="4">
        <v>45561</v>
      </c>
      <c r="B24" s="3"/>
      <c r="C24" s="5">
        <v>184.4</v>
      </c>
      <c r="D24" s="3"/>
      <c r="E24" s="3"/>
      <c r="F24" s="3"/>
      <c r="G24" s="3"/>
      <c r="I24" s="3"/>
      <c r="J24" s="3"/>
      <c r="K24" s="3"/>
      <c r="L24" s="3"/>
      <c r="M24" s="3"/>
      <c r="N24" s="5">
        <v>184</v>
      </c>
      <c r="O24" s="5">
        <f t="shared" si="0"/>
        <v>-0.40000000000000568</v>
      </c>
      <c r="P24" s="3" t="s">
        <v>12</v>
      </c>
      <c r="Q24" s="3"/>
    </row>
    <row r="25" spans="1:17">
      <c r="A25" s="4">
        <v>45562</v>
      </c>
      <c r="B25" s="3"/>
      <c r="C25" s="5">
        <v>400</v>
      </c>
      <c r="D25" s="3"/>
      <c r="E25" s="3"/>
      <c r="F25" s="3"/>
      <c r="G25" s="3"/>
      <c r="I25" s="3"/>
      <c r="J25" s="3"/>
      <c r="K25" s="3"/>
      <c r="L25" s="3"/>
      <c r="M25" s="3"/>
      <c r="N25" s="5">
        <v>400</v>
      </c>
      <c r="O25" s="5">
        <f t="shared" si="0"/>
        <v>0</v>
      </c>
      <c r="P25" s="3" t="s">
        <v>12</v>
      </c>
      <c r="Q25" s="3"/>
    </row>
    <row r="26" spans="1:17">
      <c r="A26" s="4">
        <v>45563</v>
      </c>
      <c r="B26" s="3"/>
      <c r="C26" s="5">
        <v>566.6</v>
      </c>
      <c r="D26" s="3"/>
      <c r="E26" s="3"/>
      <c r="F26" s="3"/>
      <c r="G26" s="3"/>
      <c r="I26" s="3"/>
      <c r="J26" s="3"/>
      <c r="K26" s="3"/>
      <c r="L26" s="3"/>
      <c r="M26" s="3"/>
      <c r="N26" s="5">
        <v>565</v>
      </c>
      <c r="O26" s="5">
        <f t="shared" si="0"/>
        <v>-1.6000000000000227</v>
      </c>
      <c r="P26" s="3" t="s">
        <v>12</v>
      </c>
      <c r="Q26" s="3"/>
    </row>
    <row r="27" spans="1:17">
      <c r="A27" s="4">
        <v>45565</v>
      </c>
      <c r="B27" s="3"/>
      <c r="C27" s="5">
        <v>164.8</v>
      </c>
      <c r="D27" s="3"/>
      <c r="E27" s="3"/>
      <c r="F27" s="3"/>
      <c r="G27" s="3"/>
      <c r="I27" s="3"/>
      <c r="J27" s="3"/>
      <c r="K27" s="3"/>
      <c r="L27" s="3"/>
      <c r="M27" s="3"/>
      <c r="N27" s="5">
        <v>164</v>
      </c>
      <c r="O27" s="5">
        <f t="shared" si="0"/>
        <v>-0.80000000000001137</v>
      </c>
      <c r="P27" s="3" t="s">
        <v>12</v>
      </c>
      <c r="Q27" s="3"/>
    </row>
    <row r="28" spans="1:17">
      <c r="A28" s="4">
        <v>45565</v>
      </c>
      <c r="B28" s="3"/>
      <c r="C28" s="3"/>
      <c r="D28" s="3"/>
      <c r="E28" s="3"/>
      <c r="F28" s="3"/>
      <c r="G28" s="3"/>
      <c r="I28" s="3"/>
      <c r="J28" s="3"/>
      <c r="K28" s="3"/>
      <c r="L28" s="3"/>
      <c r="M28" s="3"/>
      <c r="N28" s="5">
        <v>22</v>
      </c>
      <c r="O28" s="5">
        <f t="shared" si="0"/>
        <v>22</v>
      </c>
      <c r="P28" s="3" t="s">
        <v>12</v>
      </c>
      <c r="Q28" s="3"/>
    </row>
    <row r="29" spans="1:17">
      <c r="A29" s="3"/>
      <c r="B29" s="3"/>
      <c r="C29" s="3"/>
      <c r="D29" s="3"/>
      <c r="E29" s="3"/>
      <c r="F29" s="3"/>
      <c r="G29" s="3"/>
      <c r="I29" s="3"/>
      <c r="J29" s="3"/>
      <c r="K29" s="3"/>
      <c r="L29" s="3"/>
      <c r="M29" s="3"/>
      <c r="N29" s="3"/>
      <c r="O29" s="5">
        <f>SUM(O3:O28)</f>
        <v>-1.0500000000000931</v>
      </c>
      <c r="P29" s="3"/>
      <c r="Q29" s="3"/>
    </row>
    <row r="30" spans="1:17">
      <c r="A30" s="3"/>
      <c r="B30" s="3"/>
      <c r="C30" s="3"/>
      <c r="D30" s="3"/>
      <c r="E30" s="3"/>
      <c r="F30" s="3"/>
      <c r="G30" s="3"/>
      <c r="H30" s="5"/>
      <c r="I30" s="3"/>
      <c r="J30" s="3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2"/>
  <sheetViews>
    <sheetView topLeftCell="A13" workbookViewId="0">
      <selection activeCell="Q34" sqref="Q34"/>
    </sheetView>
  </sheetViews>
  <sheetFormatPr defaultRowHeight="15"/>
  <cols>
    <col min="1" max="1" width="10.7109375" bestFit="1" customWidth="1"/>
    <col min="2" max="2" width="19.42578125" bestFit="1" customWidth="1"/>
    <col min="4" max="4" width="9.140625" style="3"/>
    <col min="9" max="13" width="9.140625" style="3"/>
    <col min="15" max="15" width="8.85546875" bestFit="1" customWidth="1"/>
    <col min="16" max="16" width="7" bestFit="1" customWidth="1"/>
    <col min="17" max="17" width="48" customWidth="1"/>
  </cols>
  <sheetData>
    <row r="1" spans="1:17">
      <c r="A1" s="3" t="s">
        <v>0</v>
      </c>
      <c r="B1" s="3" t="s">
        <v>1</v>
      </c>
      <c r="C1" s="5" t="s">
        <v>2</v>
      </c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3"/>
      <c r="P1" s="3"/>
      <c r="Q1" s="5" t="s">
        <v>4</v>
      </c>
    </row>
    <row r="2" spans="1:17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</row>
    <row r="3" spans="1:17" s="3" customFormat="1">
      <c r="A3" s="4">
        <v>45565</v>
      </c>
      <c r="C3" s="5">
        <v>1.05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-1.05</v>
      </c>
      <c r="P3" s="5"/>
    </row>
    <row r="4" spans="1:17" s="3" customFormat="1">
      <c r="A4" s="4">
        <v>45566</v>
      </c>
      <c r="C4" s="5">
        <v>0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0</v>
      </c>
      <c r="O4" s="5">
        <f t="shared" ref="O4:O31" si="0">N4+M4+L4+K4+J4+I4+H4+G4+F4-D4-C4</f>
        <v>0</v>
      </c>
    </row>
    <row r="5" spans="1:17" s="3" customFormat="1">
      <c r="A5" s="4">
        <v>45567</v>
      </c>
      <c r="C5" s="5">
        <v>189.8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189</v>
      </c>
      <c r="O5" s="5">
        <f t="shared" si="0"/>
        <v>-0.80000000000001137</v>
      </c>
      <c r="P5" s="3" t="s">
        <v>12</v>
      </c>
    </row>
    <row r="6" spans="1:17">
      <c r="A6" s="4">
        <v>45568</v>
      </c>
      <c r="B6" s="3"/>
      <c r="C6" s="5">
        <v>309.3</v>
      </c>
      <c r="D6" s="5"/>
      <c r="E6" s="5"/>
      <c r="F6" s="5"/>
      <c r="G6" s="5"/>
      <c r="H6" s="5"/>
      <c r="I6" s="5"/>
      <c r="J6" s="5"/>
      <c r="K6" s="5"/>
      <c r="L6" s="5"/>
      <c r="M6" s="5"/>
      <c r="N6" s="5">
        <v>309</v>
      </c>
      <c r="O6" s="5">
        <f t="shared" si="0"/>
        <v>-0.30000000000001137</v>
      </c>
      <c r="P6" s="3" t="s">
        <v>12</v>
      </c>
      <c r="Q6" s="3"/>
    </row>
    <row r="7" spans="1:17">
      <c r="A7" s="4">
        <v>45569</v>
      </c>
      <c r="B7" s="3"/>
      <c r="C7" s="5">
        <v>274.7</v>
      </c>
      <c r="D7" s="5"/>
      <c r="E7" s="5"/>
      <c r="F7" s="5"/>
      <c r="G7" s="5"/>
      <c r="H7" s="5"/>
      <c r="I7" s="5"/>
      <c r="J7" s="5"/>
      <c r="K7" s="5"/>
      <c r="L7" s="5"/>
      <c r="M7" s="5">
        <v>54</v>
      </c>
      <c r="N7" s="5">
        <v>219</v>
      </c>
      <c r="O7" s="5">
        <f t="shared" si="0"/>
        <v>-1.6999999999999886</v>
      </c>
      <c r="P7" s="3" t="s">
        <v>13</v>
      </c>
      <c r="Q7" s="3"/>
    </row>
    <row r="8" spans="1:17">
      <c r="A8" s="4">
        <v>45570</v>
      </c>
      <c r="B8" s="3"/>
      <c r="C8" s="5">
        <v>1892.6</v>
      </c>
      <c r="D8" s="5"/>
      <c r="E8" s="5"/>
      <c r="F8" s="5"/>
      <c r="G8" s="5"/>
      <c r="H8" s="5"/>
      <c r="I8" s="5"/>
      <c r="J8" s="5"/>
      <c r="K8" s="5"/>
      <c r="L8" s="5"/>
      <c r="M8" s="5">
        <v>1365</v>
      </c>
      <c r="N8" s="5">
        <v>527</v>
      </c>
      <c r="O8" s="5">
        <f t="shared" si="0"/>
        <v>-0.59999999999990905</v>
      </c>
      <c r="P8" s="3" t="s">
        <v>13</v>
      </c>
      <c r="Q8" s="3"/>
    </row>
    <row r="9" spans="1:17" s="3" customFormat="1">
      <c r="A9" s="4">
        <v>45572</v>
      </c>
      <c r="C9" s="5">
        <v>213.5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212</v>
      </c>
      <c r="O9" s="5">
        <f t="shared" si="0"/>
        <v>-1.5</v>
      </c>
      <c r="P9" s="3" t="s">
        <v>12</v>
      </c>
    </row>
    <row r="10" spans="1:17">
      <c r="A10" s="4">
        <v>45573</v>
      </c>
      <c r="B10" s="3"/>
      <c r="C10" s="5">
        <v>168.8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>
        <v>167</v>
      </c>
      <c r="O10" s="5">
        <f t="shared" si="0"/>
        <v>-1.8000000000000114</v>
      </c>
      <c r="P10" s="3" t="s">
        <v>12</v>
      </c>
      <c r="Q10" s="3"/>
    </row>
    <row r="11" spans="1:17" s="3" customFormat="1">
      <c r="A11" s="4">
        <v>45574</v>
      </c>
      <c r="C11" s="5">
        <v>1330.6</v>
      </c>
      <c r="D11" s="5"/>
      <c r="E11" s="5"/>
      <c r="F11" s="5"/>
      <c r="G11" s="5"/>
      <c r="H11" s="5"/>
      <c r="I11" s="5"/>
      <c r="J11" s="5"/>
      <c r="K11" s="5"/>
      <c r="L11" s="5"/>
      <c r="M11" s="5">
        <v>405</v>
      </c>
      <c r="N11" s="3">
        <v>924</v>
      </c>
      <c r="O11" s="5">
        <f t="shared" si="0"/>
        <v>-1.5999999999999091</v>
      </c>
      <c r="P11" s="3" t="s">
        <v>13</v>
      </c>
    </row>
    <row r="12" spans="1:17" s="3" customFormat="1">
      <c r="A12" s="4">
        <v>45575</v>
      </c>
      <c r="C12" s="5">
        <v>1806.3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>
        <v>1805</v>
      </c>
      <c r="O12" s="5">
        <f t="shared" si="0"/>
        <v>-1.2999999999999545</v>
      </c>
      <c r="P12" s="3" t="s">
        <v>12</v>
      </c>
    </row>
    <row r="13" spans="1:17">
      <c r="A13" s="4">
        <v>45576</v>
      </c>
      <c r="B13" s="3"/>
      <c r="C13" s="5">
        <v>4301.7</v>
      </c>
      <c r="D13" s="5"/>
      <c r="E13" s="5"/>
      <c r="F13" s="5"/>
      <c r="G13" s="5"/>
      <c r="H13" s="5"/>
      <c r="I13" s="5"/>
      <c r="J13" s="5"/>
      <c r="K13" s="5">
        <v>1865</v>
      </c>
      <c r="L13" s="5">
        <v>1000</v>
      </c>
      <c r="M13" s="5">
        <v>1000</v>
      </c>
      <c r="N13" s="5">
        <v>435</v>
      </c>
      <c r="O13" s="5">
        <f t="shared" si="0"/>
        <v>-1.6999999999998181</v>
      </c>
      <c r="P13" s="3" t="s">
        <v>17</v>
      </c>
      <c r="Q13" s="3"/>
    </row>
    <row r="14" spans="1:17" s="3" customFormat="1">
      <c r="A14" s="4">
        <v>45577</v>
      </c>
      <c r="C14" s="5">
        <v>2521</v>
      </c>
      <c r="D14" s="5">
        <v>464.6</v>
      </c>
      <c r="F14" s="5"/>
      <c r="G14" s="5"/>
      <c r="H14" s="5"/>
      <c r="I14" s="5"/>
      <c r="J14" s="5"/>
      <c r="K14" s="5"/>
      <c r="L14" s="5">
        <v>2000</v>
      </c>
      <c r="M14" s="5">
        <v>464</v>
      </c>
      <c r="N14" s="5">
        <v>520</v>
      </c>
      <c r="O14" s="5">
        <f t="shared" si="0"/>
        <v>-1.5999999999999091</v>
      </c>
      <c r="P14" s="3" t="s">
        <v>16</v>
      </c>
    </row>
    <row r="15" spans="1:17">
      <c r="A15" s="4">
        <v>45579</v>
      </c>
      <c r="B15" s="3"/>
      <c r="C15" s="5">
        <v>1026.7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1025</v>
      </c>
      <c r="O15" s="5">
        <f t="shared" si="0"/>
        <v>-1.7000000000000455</v>
      </c>
      <c r="P15" s="3" t="s">
        <v>12</v>
      </c>
      <c r="Q15" s="3"/>
    </row>
    <row r="16" spans="1:17">
      <c r="A16" s="4">
        <v>45580</v>
      </c>
      <c r="B16" s="3"/>
      <c r="C16" s="5">
        <v>696.8</v>
      </c>
      <c r="D16" s="5"/>
      <c r="E16" s="3"/>
      <c r="F16" s="5"/>
      <c r="G16" s="5"/>
      <c r="H16" s="5"/>
      <c r="I16" s="5"/>
      <c r="J16" s="5"/>
      <c r="K16" s="5"/>
      <c r="L16" s="5"/>
      <c r="M16" s="5"/>
      <c r="N16" s="5">
        <v>695</v>
      </c>
      <c r="O16" s="5">
        <f t="shared" si="0"/>
        <v>-1.7999999999999545</v>
      </c>
      <c r="P16" s="3" t="s">
        <v>12</v>
      </c>
      <c r="Q16" s="3"/>
    </row>
    <row r="17" spans="1:17">
      <c r="A17" s="4">
        <v>45581</v>
      </c>
      <c r="B17" s="3"/>
      <c r="C17" s="5">
        <v>141.6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140</v>
      </c>
      <c r="O17" s="5">
        <f t="shared" si="0"/>
        <v>-1.5999999999999943</v>
      </c>
      <c r="P17" s="3" t="s">
        <v>12</v>
      </c>
      <c r="Q17" s="3"/>
    </row>
    <row r="18" spans="1:17" s="3" customFormat="1">
      <c r="A18" s="4">
        <v>45582</v>
      </c>
      <c r="C18" s="5">
        <v>294.7</v>
      </c>
      <c r="D18" s="5"/>
      <c r="F18" s="5"/>
      <c r="G18" s="5"/>
      <c r="H18" s="5"/>
      <c r="I18" s="5"/>
      <c r="J18" s="5"/>
      <c r="K18" s="5"/>
      <c r="L18" s="5"/>
      <c r="M18" s="5"/>
      <c r="N18" s="5">
        <v>294</v>
      </c>
      <c r="O18" s="5">
        <f t="shared" si="0"/>
        <v>-0.69999999999998863</v>
      </c>
      <c r="P18" s="3" t="s">
        <v>12</v>
      </c>
    </row>
    <row r="19" spans="1:17">
      <c r="A19" s="4">
        <v>45583</v>
      </c>
      <c r="B19" s="3"/>
      <c r="C19" s="5">
        <v>564.5</v>
      </c>
      <c r="D19" s="5"/>
      <c r="E19" s="3"/>
      <c r="F19" s="5"/>
      <c r="G19" s="5"/>
      <c r="H19" s="5"/>
      <c r="I19" s="5"/>
      <c r="J19" s="5"/>
      <c r="K19" s="5"/>
      <c r="L19" s="5"/>
      <c r="M19" s="5"/>
      <c r="N19" s="5">
        <v>564</v>
      </c>
      <c r="O19" s="5">
        <f t="shared" si="0"/>
        <v>-0.5</v>
      </c>
      <c r="P19" s="3" t="s">
        <v>12</v>
      </c>
      <c r="Q19" s="3"/>
    </row>
    <row r="20" spans="1:17">
      <c r="A20" s="4">
        <v>45584</v>
      </c>
      <c r="B20" s="3"/>
      <c r="C20" s="5">
        <v>527.29999999999995</v>
      </c>
      <c r="E20" s="3"/>
      <c r="F20" s="3"/>
      <c r="G20" s="3"/>
      <c r="H20" s="3"/>
      <c r="N20" s="5">
        <v>527</v>
      </c>
      <c r="O20" s="5">
        <f t="shared" si="0"/>
        <v>-0.29999999999995453</v>
      </c>
      <c r="P20" s="3" t="s">
        <v>12</v>
      </c>
      <c r="Q20" s="3"/>
    </row>
    <row r="21" spans="1:17">
      <c r="A21" s="4">
        <v>45586</v>
      </c>
      <c r="B21" s="3"/>
      <c r="C21" s="5">
        <v>589.20000000000005</v>
      </c>
      <c r="E21" s="3"/>
      <c r="F21" s="3"/>
      <c r="G21" s="3"/>
      <c r="H21" s="3"/>
      <c r="N21" s="5">
        <v>589</v>
      </c>
      <c r="O21" s="5">
        <f t="shared" si="0"/>
        <v>-0.20000000000004547</v>
      </c>
      <c r="P21" s="3" t="s">
        <v>12</v>
      </c>
      <c r="Q21" s="3"/>
    </row>
    <row r="22" spans="1:17">
      <c r="A22" s="4">
        <v>45587</v>
      </c>
      <c r="B22" s="3"/>
      <c r="C22" s="5">
        <v>0</v>
      </c>
      <c r="E22" s="3"/>
      <c r="F22" s="3"/>
      <c r="G22" s="3"/>
      <c r="H22" s="3"/>
      <c r="N22" s="5">
        <v>0</v>
      </c>
      <c r="O22" s="5">
        <f t="shared" si="0"/>
        <v>0</v>
      </c>
      <c r="P22" s="3"/>
      <c r="Q22" s="3"/>
    </row>
    <row r="23" spans="1:17">
      <c r="A23" s="4">
        <v>45588</v>
      </c>
      <c r="B23" s="3"/>
      <c r="C23" s="5">
        <v>156.80000000000001</v>
      </c>
      <c r="E23" s="3"/>
      <c r="F23" s="3"/>
      <c r="G23" s="3"/>
      <c r="H23" s="3"/>
      <c r="N23" s="5">
        <v>155</v>
      </c>
      <c r="O23" s="5">
        <f t="shared" si="0"/>
        <v>-1.8000000000000114</v>
      </c>
      <c r="P23" s="3" t="s">
        <v>12</v>
      </c>
      <c r="Q23" s="3"/>
    </row>
    <row r="24" spans="1:17">
      <c r="A24" s="4">
        <v>45589</v>
      </c>
      <c r="B24" s="3"/>
      <c r="C24" s="5">
        <v>64.900000000000006</v>
      </c>
      <c r="E24" s="3"/>
      <c r="F24" s="3"/>
      <c r="G24" s="3"/>
      <c r="H24" s="3"/>
      <c r="N24" s="5">
        <v>64</v>
      </c>
      <c r="O24" s="5">
        <f t="shared" si="0"/>
        <v>-0.90000000000000568</v>
      </c>
      <c r="P24" s="3" t="s">
        <v>12</v>
      </c>
      <c r="Q24" s="3"/>
    </row>
    <row r="25" spans="1:17">
      <c r="A25" s="4">
        <v>45590</v>
      </c>
      <c r="B25" s="3"/>
      <c r="C25" s="5">
        <v>689</v>
      </c>
      <c r="E25" s="3"/>
      <c r="F25" s="3"/>
      <c r="G25" s="3"/>
      <c r="H25" s="3"/>
      <c r="N25" s="5">
        <v>689</v>
      </c>
      <c r="O25" s="5">
        <f t="shared" si="0"/>
        <v>0</v>
      </c>
      <c r="P25" s="3" t="s">
        <v>12</v>
      </c>
      <c r="Q25" s="3"/>
    </row>
    <row r="26" spans="1:17">
      <c r="A26" s="4">
        <v>45591</v>
      </c>
      <c r="B26" s="3"/>
      <c r="C26" s="5">
        <v>100</v>
      </c>
      <c r="E26" s="3"/>
      <c r="F26" s="3"/>
      <c r="G26" s="3"/>
      <c r="H26" s="3"/>
      <c r="N26" s="5">
        <v>100</v>
      </c>
      <c r="O26" s="5">
        <f t="shared" si="0"/>
        <v>0</v>
      </c>
      <c r="P26" s="3" t="s">
        <v>12</v>
      </c>
      <c r="Q26" s="3"/>
    </row>
    <row r="27" spans="1:17">
      <c r="A27" s="4">
        <v>45593</v>
      </c>
      <c r="B27" s="3"/>
      <c r="C27" s="5">
        <v>0</v>
      </c>
      <c r="E27" s="3"/>
      <c r="F27" s="3"/>
      <c r="G27" s="3"/>
      <c r="H27" s="3"/>
      <c r="N27" s="5">
        <v>0</v>
      </c>
      <c r="O27" s="5">
        <f t="shared" si="0"/>
        <v>0</v>
      </c>
      <c r="P27" s="3"/>
      <c r="Q27" s="3"/>
    </row>
    <row r="28" spans="1:17">
      <c r="A28" s="4">
        <v>45594</v>
      </c>
      <c r="B28" s="3"/>
      <c r="C28" s="5">
        <v>76.7</v>
      </c>
      <c r="E28" s="3"/>
      <c r="F28" s="3"/>
      <c r="G28" s="3"/>
      <c r="H28" s="3"/>
      <c r="N28" s="5">
        <v>75</v>
      </c>
      <c r="O28" s="5">
        <f t="shared" si="0"/>
        <v>-1.7000000000000028</v>
      </c>
      <c r="P28" s="3" t="s">
        <v>12</v>
      </c>
      <c r="Q28" s="3"/>
    </row>
    <row r="29" spans="1:17">
      <c r="A29" s="4">
        <v>45595</v>
      </c>
      <c r="B29" s="3"/>
      <c r="C29" s="5">
        <v>109.9</v>
      </c>
      <c r="E29" s="3"/>
      <c r="F29" s="3"/>
      <c r="G29" s="3"/>
      <c r="H29" s="3"/>
      <c r="N29" s="5">
        <v>109</v>
      </c>
      <c r="O29" s="5">
        <f t="shared" si="0"/>
        <v>-0.90000000000000568</v>
      </c>
      <c r="P29" s="3" t="s">
        <v>12</v>
      </c>
      <c r="Q29" s="3"/>
    </row>
    <row r="30" spans="1:17">
      <c r="A30" s="4">
        <v>45596</v>
      </c>
      <c r="B30" s="3"/>
      <c r="C30" s="5">
        <v>86.8</v>
      </c>
      <c r="E30" s="3"/>
      <c r="F30" s="3"/>
      <c r="G30" s="3"/>
      <c r="H30" s="3"/>
      <c r="N30" s="5">
        <v>85</v>
      </c>
      <c r="O30" s="5">
        <f t="shared" si="0"/>
        <v>-1.7999999999999972</v>
      </c>
      <c r="P30" s="3" t="s">
        <v>12</v>
      </c>
      <c r="Q30" s="3"/>
    </row>
    <row r="31" spans="1:17">
      <c r="A31" s="4">
        <v>45596</v>
      </c>
      <c r="B31" s="3"/>
      <c r="C31" s="3"/>
      <c r="E31" s="3"/>
      <c r="F31" s="3"/>
      <c r="G31" s="3"/>
      <c r="H31" s="3"/>
      <c r="N31" s="5">
        <v>27</v>
      </c>
      <c r="O31" s="5">
        <f t="shared" si="0"/>
        <v>27</v>
      </c>
      <c r="P31" s="3" t="s">
        <v>12</v>
      </c>
      <c r="Q31" s="3"/>
    </row>
    <row r="32" spans="1:17">
      <c r="A32" s="3"/>
      <c r="B32" s="3"/>
      <c r="C32" s="3"/>
      <c r="E32" s="3"/>
      <c r="F32" s="3"/>
      <c r="G32" s="3"/>
      <c r="H32" s="3"/>
      <c r="N32" s="3"/>
      <c r="O32" s="5">
        <f>SUM(O3:O31)</f>
        <v>-0.84999999999952891</v>
      </c>
      <c r="P32" s="3"/>
      <c r="Q32" s="3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selection activeCell="N29" sqref="N29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9" bestFit="1" customWidth="1"/>
    <col min="12" max="12" width="9" bestFit="1" customWidth="1"/>
  </cols>
  <sheetData>
    <row r="1" spans="1:17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3"/>
      <c r="P1" s="3"/>
      <c r="Q1" s="5" t="s">
        <v>4</v>
      </c>
    </row>
    <row r="2" spans="1:17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</row>
    <row r="3" spans="1:17" s="3" customFormat="1">
      <c r="A3" s="4">
        <v>45596</v>
      </c>
      <c r="C3" s="5">
        <v>0.85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-0.85</v>
      </c>
      <c r="P3" s="5"/>
    </row>
    <row r="4" spans="1:17">
      <c r="A4" s="4">
        <v>45597</v>
      </c>
      <c r="B4" s="3"/>
      <c r="C4" s="5">
        <v>274.5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274</v>
      </c>
      <c r="O4" s="5">
        <f t="shared" ref="O4:O29" si="0">N4+M4+L4+K4+J4+I4+H4+G4+F4-D4-C4</f>
        <v>-0.5</v>
      </c>
      <c r="P4" s="3" t="s">
        <v>12</v>
      </c>
      <c r="Q4" s="3"/>
    </row>
    <row r="5" spans="1:17">
      <c r="A5" s="4">
        <v>45598</v>
      </c>
      <c r="B5" s="3"/>
      <c r="C5" s="5">
        <v>19.899999999999999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19</v>
      </c>
      <c r="O5" s="5">
        <f t="shared" si="0"/>
        <v>-0.89999999999999858</v>
      </c>
      <c r="P5" s="3" t="s">
        <v>12</v>
      </c>
      <c r="Q5" s="3"/>
    </row>
    <row r="6" spans="1:17">
      <c r="A6" s="4">
        <v>45600</v>
      </c>
      <c r="B6" s="3"/>
      <c r="C6" s="5">
        <v>232.7</v>
      </c>
      <c r="D6" s="5"/>
      <c r="E6" s="5"/>
      <c r="F6" s="5"/>
      <c r="G6" s="5"/>
      <c r="H6" s="5"/>
      <c r="I6" s="5"/>
      <c r="J6" s="5"/>
      <c r="K6" s="5"/>
      <c r="L6" s="5"/>
      <c r="M6" s="5"/>
      <c r="N6" s="5">
        <v>232</v>
      </c>
      <c r="O6" s="5">
        <f t="shared" si="0"/>
        <v>-0.69999999999998863</v>
      </c>
      <c r="P6" s="3" t="s">
        <v>12</v>
      </c>
      <c r="Q6" s="3"/>
    </row>
    <row r="7" spans="1:17" s="3" customFormat="1">
      <c r="A7" s="4">
        <v>45601</v>
      </c>
      <c r="C7" s="5">
        <v>0</v>
      </c>
      <c r="D7" s="5"/>
      <c r="E7" s="5"/>
      <c r="F7" s="5"/>
      <c r="G7" s="5"/>
      <c r="H7" s="5"/>
      <c r="I7" s="5"/>
      <c r="J7" s="5"/>
      <c r="K7" s="5"/>
      <c r="L7" s="5"/>
      <c r="M7" s="5"/>
      <c r="N7" s="5">
        <v>0</v>
      </c>
      <c r="O7" s="5">
        <f t="shared" si="0"/>
        <v>0</v>
      </c>
    </row>
    <row r="8" spans="1:17">
      <c r="A8" s="4">
        <v>45602</v>
      </c>
      <c r="B8" s="3"/>
      <c r="C8" s="5">
        <v>362.5</v>
      </c>
      <c r="D8" s="5"/>
      <c r="E8" s="5"/>
      <c r="F8" s="5"/>
      <c r="G8" s="5"/>
      <c r="H8" s="5"/>
      <c r="I8" s="5"/>
      <c r="J8" s="5"/>
      <c r="K8" s="5"/>
      <c r="L8" s="5"/>
      <c r="M8" s="5"/>
      <c r="N8" s="5">
        <v>362</v>
      </c>
      <c r="O8" s="5">
        <f t="shared" si="0"/>
        <v>-0.5</v>
      </c>
      <c r="P8" s="3" t="s">
        <v>12</v>
      </c>
      <c r="Q8" s="3"/>
    </row>
    <row r="9" spans="1:17">
      <c r="A9" s="4">
        <v>45603</v>
      </c>
      <c r="B9" s="3"/>
      <c r="C9" s="5">
        <v>200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200</v>
      </c>
      <c r="O9" s="5">
        <f t="shared" si="0"/>
        <v>0</v>
      </c>
      <c r="P9" s="3" t="s">
        <v>12</v>
      </c>
      <c r="Q9" s="3"/>
    </row>
    <row r="10" spans="1:17" s="3" customFormat="1">
      <c r="A10" s="4">
        <v>45604</v>
      </c>
      <c r="C10" s="5">
        <v>197.8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>
        <v>197</v>
      </c>
      <c r="O10" s="5">
        <f t="shared" si="0"/>
        <v>-0.80000000000001137</v>
      </c>
      <c r="P10" s="3" t="s">
        <v>12</v>
      </c>
    </row>
    <row r="11" spans="1:17">
      <c r="A11" s="4">
        <v>45605</v>
      </c>
      <c r="B11" s="3"/>
      <c r="C11" s="5">
        <v>1582.2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1582</v>
      </c>
      <c r="O11" s="5">
        <f t="shared" si="0"/>
        <v>-0.20000000000004547</v>
      </c>
      <c r="P11" s="3" t="s">
        <v>12</v>
      </c>
      <c r="Q11" s="3"/>
    </row>
    <row r="12" spans="1:17" s="3" customFormat="1">
      <c r="A12" s="4">
        <v>45607</v>
      </c>
      <c r="C12" s="5">
        <v>129.80000000000001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>
        <v>129</v>
      </c>
      <c r="O12" s="5">
        <f t="shared" si="0"/>
        <v>-0.80000000000001137</v>
      </c>
      <c r="P12" s="3" t="s">
        <v>12</v>
      </c>
    </row>
    <row r="13" spans="1:17">
      <c r="A13" s="4">
        <v>45608</v>
      </c>
      <c r="B13" s="3"/>
      <c r="C13" s="5">
        <v>89.9</v>
      </c>
      <c r="D13" s="5"/>
      <c r="E13" s="3"/>
      <c r="F13" s="5"/>
      <c r="G13" s="5"/>
      <c r="H13" s="5"/>
      <c r="I13" s="5"/>
      <c r="J13" s="5"/>
      <c r="K13" s="5"/>
      <c r="L13" s="5"/>
      <c r="M13" s="5"/>
      <c r="N13" s="5">
        <v>89.9</v>
      </c>
      <c r="O13" s="5">
        <f t="shared" si="0"/>
        <v>0</v>
      </c>
      <c r="P13" s="3" t="s">
        <v>12</v>
      </c>
      <c r="Q13" s="3"/>
    </row>
    <row r="14" spans="1:17" s="3" customFormat="1">
      <c r="A14" s="4">
        <v>45609</v>
      </c>
      <c r="C14" s="5">
        <v>469.5</v>
      </c>
      <c r="D14" s="5"/>
      <c r="F14" s="5"/>
      <c r="G14" s="5"/>
      <c r="H14" s="5"/>
      <c r="I14" s="5"/>
      <c r="J14" s="5"/>
      <c r="K14" s="5"/>
      <c r="L14" s="5"/>
      <c r="M14" s="5"/>
      <c r="N14" s="5">
        <v>469</v>
      </c>
      <c r="O14" s="5">
        <f t="shared" si="0"/>
        <v>-0.5</v>
      </c>
      <c r="P14" s="3" t="s">
        <v>12</v>
      </c>
    </row>
    <row r="15" spans="1:17">
      <c r="A15" s="4">
        <v>45610</v>
      </c>
      <c r="B15" s="3"/>
      <c r="C15" s="5">
        <v>185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185</v>
      </c>
      <c r="O15" s="5">
        <f t="shared" si="0"/>
        <v>0</v>
      </c>
      <c r="P15" s="3" t="s">
        <v>12</v>
      </c>
      <c r="Q15" s="3"/>
    </row>
    <row r="16" spans="1:17" s="3" customFormat="1">
      <c r="A16" s="4">
        <v>45611</v>
      </c>
      <c r="C16" s="5">
        <v>0</v>
      </c>
      <c r="D16" s="5"/>
      <c r="F16" s="5"/>
      <c r="G16" s="5"/>
      <c r="H16" s="5"/>
      <c r="I16" s="5"/>
      <c r="J16" s="5"/>
      <c r="K16" s="5"/>
      <c r="L16" s="5"/>
      <c r="M16" s="5"/>
      <c r="N16" s="5">
        <v>0</v>
      </c>
      <c r="O16" s="5">
        <f t="shared" si="0"/>
        <v>0</v>
      </c>
    </row>
    <row r="17" spans="1:17">
      <c r="A17" s="4">
        <v>45612</v>
      </c>
      <c r="B17" s="3"/>
      <c r="C17" s="5">
        <v>1051.5999999999999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1050</v>
      </c>
      <c r="O17" s="5">
        <f t="shared" si="0"/>
        <v>-1.5999999999999091</v>
      </c>
      <c r="P17" s="3" t="s">
        <v>12</v>
      </c>
      <c r="Q17" s="3"/>
    </row>
    <row r="18" spans="1:17">
      <c r="A18" s="4">
        <v>45614</v>
      </c>
      <c r="B18" s="3"/>
      <c r="C18" s="5">
        <v>5</v>
      </c>
      <c r="D18" s="5"/>
      <c r="E18" s="3"/>
      <c r="F18" s="5"/>
      <c r="G18" s="5"/>
      <c r="H18" s="5"/>
      <c r="I18" s="5"/>
      <c r="J18" s="5"/>
      <c r="K18" s="5"/>
      <c r="L18" s="5"/>
      <c r="M18" s="5"/>
      <c r="N18" s="5">
        <v>5</v>
      </c>
      <c r="O18" s="5">
        <f t="shared" si="0"/>
        <v>0</v>
      </c>
      <c r="P18" s="3" t="s">
        <v>12</v>
      </c>
      <c r="Q18" s="3"/>
    </row>
    <row r="19" spans="1:17" s="3" customFormat="1">
      <c r="A19" s="4">
        <v>45615</v>
      </c>
      <c r="C19" s="5">
        <v>1416</v>
      </c>
      <c r="N19" s="5">
        <v>1415</v>
      </c>
      <c r="O19" s="5">
        <f t="shared" si="0"/>
        <v>-1</v>
      </c>
      <c r="P19" s="3" t="s">
        <v>12</v>
      </c>
    </row>
    <row r="20" spans="1:17" s="3" customFormat="1">
      <c r="A20" s="4">
        <v>45617</v>
      </c>
      <c r="C20" s="5">
        <v>479.5</v>
      </c>
      <c r="N20" s="5">
        <v>479</v>
      </c>
      <c r="O20" s="5">
        <f t="shared" si="0"/>
        <v>-0.5</v>
      </c>
      <c r="P20" s="3" t="s">
        <v>12</v>
      </c>
    </row>
    <row r="21" spans="1:17" s="3" customFormat="1">
      <c r="A21" s="4">
        <v>45618</v>
      </c>
      <c r="C21" s="5">
        <v>150</v>
      </c>
      <c r="N21" s="5">
        <v>150</v>
      </c>
      <c r="O21" s="5">
        <f t="shared" si="0"/>
        <v>0</v>
      </c>
      <c r="P21" s="3" t="s">
        <v>12</v>
      </c>
    </row>
    <row r="22" spans="1:17">
      <c r="A22" s="4">
        <v>45619</v>
      </c>
      <c r="B22" s="3"/>
      <c r="C22" s="5">
        <v>50</v>
      </c>
      <c r="D22" s="3"/>
      <c r="E22" s="3"/>
      <c r="F22" s="3"/>
      <c r="G22" s="3"/>
      <c r="I22" s="3"/>
      <c r="J22" s="3"/>
      <c r="K22" s="3"/>
      <c r="L22" s="3"/>
      <c r="M22" s="3"/>
      <c r="N22" s="5">
        <v>50</v>
      </c>
      <c r="O22" s="5">
        <f t="shared" si="0"/>
        <v>0</v>
      </c>
      <c r="P22" s="3" t="s">
        <v>12</v>
      </c>
      <c r="Q22" s="3"/>
    </row>
    <row r="23" spans="1:17" s="3" customFormat="1">
      <c r="A23" s="4">
        <v>45621</v>
      </c>
      <c r="C23" s="5">
        <v>548.29999999999995</v>
      </c>
      <c r="N23" s="5">
        <v>547</v>
      </c>
      <c r="O23" s="5">
        <f t="shared" si="0"/>
        <v>-1.2999999999999545</v>
      </c>
      <c r="P23" s="3" t="s">
        <v>12</v>
      </c>
    </row>
    <row r="24" spans="1:17">
      <c r="A24" s="4">
        <v>45622</v>
      </c>
      <c r="B24" s="3"/>
      <c r="C24" s="5">
        <v>0</v>
      </c>
      <c r="D24" s="3"/>
      <c r="E24" s="3"/>
      <c r="F24" s="3"/>
      <c r="G24" s="3"/>
      <c r="I24" s="3"/>
      <c r="J24" s="3"/>
      <c r="K24" s="3"/>
      <c r="L24" s="3"/>
      <c r="M24" s="3"/>
      <c r="N24" s="5">
        <v>0</v>
      </c>
      <c r="O24" s="5">
        <f t="shared" si="0"/>
        <v>0</v>
      </c>
      <c r="P24" s="3"/>
      <c r="Q24" s="3"/>
    </row>
    <row r="25" spans="1:17" s="3" customFormat="1">
      <c r="A25" s="4">
        <v>45623</v>
      </c>
      <c r="C25" s="5">
        <v>1384.7</v>
      </c>
      <c r="N25" s="5">
        <v>1384</v>
      </c>
      <c r="O25" s="5">
        <f t="shared" si="0"/>
        <v>-0.70000000000004547</v>
      </c>
      <c r="P25" s="3" t="s">
        <v>12</v>
      </c>
    </row>
    <row r="26" spans="1:17">
      <c r="A26" s="4">
        <v>45624</v>
      </c>
      <c r="B26" s="3"/>
      <c r="C26" s="5">
        <v>255</v>
      </c>
      <c r="D26" s="3"/>
      <c r="E26" s="3"/>
      <c r="F26" s="3"/>
      <c r="G26" s="3"/>
      <c r="I26" s="3"/>
      <c r="J26" s="3"/>
      <c r="K26" s="3"/>
      <c r="L26" s="3"/>
      <c r="M26" s="3">
        <v>205</v>
      </c>
      <c r="N26" s="5">
        <v>50</v>
      </c>
      <c r="O26" s="5">
        <f t="shared" si="0"/>
        <v>0</v>
      </c>
      <c r="P26" s="3" t="s">
        <v>13</v>
      </c>
      <c r="Q26" s="3"/>
    </row>
    <row r="27" spans="1:17">
      <c r="A27" s="4">
        <v>45625</v>
      </c>
      <c r="B27" s="3"/>
      <c r="C27" s="5">
        <v>359.4</v>
      </c>
      <c r="D27" s="3">
        <v>2133</v>
      </c>
      <c r="E27" s="3"/>
      <c r="F27" s="3"/>
      <c r="G27" s="3"/>
      <c r="I27" s="3"/>
      <c r="J27" s="3"/>
      <c r="K27" s="3"/>
      <c r="L27" s="3">
        <v>2133</v>
      </c>
      <c r="M27" s="3">
        <v>199</v>
      </c>
      <c r="N27" s="5">
        <v>159</v>
      </c>
      <c r="O27" s="5">
        <f t="shared" si="0"/>
        <v>-1.3999999999999773</v>
      </c>
      <c r="P27" s="3" t="s">
        <v>16</v>
      </c>
      <c r="Q27" s="3"/>
    </row>
    <row r="28" spans="1:17" s="3" customFormat="1">
      <c r="A28" s="4">
        <v>45626</v>
      </c>
      <c r="C28" s="5">
        <v>267.8</v>
      </c>
      <c r="M28" s="3">
        <v>190</v>
      </c>
      <c r="N28" s="5">
        <v>77</v>
      </c>
      <c r="O28" s="5">
        <f t="shared" si="0"/>
        <v>-0.80000000000001137</v>
      </c>
      <c r="P28" s="3" t="s">
        <v>12</v>
      </c>
    </row>
    <row r="29" spans="1:17">
      <c r="A29" s="4">
        <v>45626</v>
      </c>
      <c r="B29" s="3"/>
      <c r="C29" s="3"/>
      <c r="D29" s="3"/>
      <c r="E29" s="3"/>
      <c r="F29" s="3"/>
      <c r="G29" s="3"/>
      <c r="I29" s="3"/>
      <c r="J29" s="3"/>
      <c r="K29" s="3"/>
      <c r="L29" s="3"/>
      <c r="M29" s="3"/>
      <c r="N29" s="5">
        <v>12</v>
      </c>
      <c r="O29" s="5">
        <f t="shared" si="0"/>
        <v>12</v>
      </c>
      <c r="P29" s="3" t="s">
        <v>12</v>
      </c>
      <c r="Q29" s="3"/>
    </row>
    <row r="30" spans="1:17" s="3" customFormat="1">
      <c r="O30" s="5">
        <f>SUM(O3:O29)</f>
        <v>-1.0499999999999527</v>
      </c>
    </row>
    <row r="31" spans="1:17">
      <c r="A31" s="4"/>
      <c r="B31" s="3"/>
      <c r="C31" s="5"/>
      <c r="D31" s="3"/>
      <c r="E31" s="3"/>
      <c r="F31" s="3"/>
      <c r="G31" s="5"/>
      <c r="H31" s="5"/>
      <c r="I31" s="5"/>
      <c r="J31" s="3"/>
      <c r="K31" s="3"/>
      <c r="L31" s="3"/>
    </row>
    <row r="32" spans="1:17" s="3" customFormat="1">
      <c r="A32" s="4"/>
      <c r="C32" s="5"/>
      <c r="G32" s="5"/>
      <c r="H32" s="5"/>
      <c r="I32" s="5"/>
    </row>
    <row r="33" spans="1:12">
      <c r="A33" s="4"/>
      <c r="B33" s="3"/>
      <c r="C33" s="5"/>
      <c r="D33" s="3"/>
      <c r="E33" s="3"/>
      <c r="F33" s="3"/>
      <c r="G33" s="5"/>
      <c r="H33" s="5"/>
      <c r="I33" s="5"/>
      <c r="J33" s="3"/>
      <c r="K33" s="3"/>
      <c r="L33" s="3"/>
    </row>
    <row r="34" spans="1:12" s="3" customFormat="1">
      <c r="A34" s="4"/>
      <c r="C34" s="5"/>
      <c r="G34" s="5"/>
      <c r="H34" s="5"/>
      <c r="I34" s="5"/>
    </row>
    <row r="35" spans="1:12">
      <c r="A35" s="4"/>
      <c r="B35" s="3"/>
      <c r="C35" s="5"/>
      <c r="D35" s="3"/>
      <c r="E35" s="3"/>
      <c r="F35" s="3"/>
      <c r="G35" s="5"/>
      <c r="H35" s="5"/>
      <c r="I35" s="5"/>
      <c r="J35" s="3"/>
      <c r="K35" s="3"/>
      <c r="L35" s="3"/>
    </row>
    <row r="36" spans="1:12" s="3" customFormat="1">
      <c r="A36" s="4"/>
      <c r="C36" s="5"/>
      <c r="G36" s="5"/>
      <c r="H36" s="5"/>
      <c r="I36" s="5"/>
      <c r="J36" s="5"/>
      <c r="K36" s="5"/>
    </row>
    <row r="37" spans="1:12">
      <c r="A37" s="4"/>
      <c r="B37" s="3"/>
      <c r="C37" s="5"/>
      <c r="D37" s="3"/>
      <c r="E37" s="3"/>
      <c r="F37" s="3"/>
      <c r="G37" s="5"/>
      <c r="H37" s="5"/>
      <c r="I37" s="5"/>
      <c r="J37" s="3"/>
      <c r="K37" s="3"/>
      <c r="L37" s="3"/>
    </row>
    <row r="38" spans="1:12" s="3" customFormat="1">
      <c r="A38" s="4"/>
      <c r="C38" s="5"/>
      <c r="G38" s="5"/>
      <c r="H38" s="5"/>
      <c r="I38" s="5"/>
      <c r="J38" s="5"/>
      <c r="K38" s="5"/>
    </row>
    <row r="39" spans="1:12">
      <c r="A39" s="4"/>
      <c r="B39" s="3"/>
      <c r="C39" s="5"/>
      <c r="D39" s="3"/>
      <c r="E39" s="3"/>
      <c r="F39" s="3"/>
      <c r="G39" s="5"/>
      <c r="H39" s="5"/>
      <c r="I39" s="5"/>
      <c r="J39" s="3"/>
      <c r="K39" s="3"/>
      <c r="L39" s="3"/>
    </row>
    <row r="40" spans="1:12" s="3" customFormat="1">
      <c r="A40" s="4"/>
      <c r="C40" s="5"/>
      <c r="G40" s="5"/>
      <c r="H40" s="5"/>
      <c r="I40" s="5"/>
    </row>
    <row r="41" spans="1:12">
      <c r="A41" s="4"/>
      <c r="B41" s="3"/>
      <c r="C41" s="5"/>
      <c r="D41" s="3"/>
      <c r="E41" s="3"/>
      <c r="F41" s="3"/>
      <c r="G41" s="5"/>
      <c r="H41" s="5"/>
      <c r="I41" s="5"/>
      <c r="J41" s="3"/>
      <c r="K41" s="3"/>
      <c r="L41" s="3"/>
    </row>
    <row r="42" spans="1:12" s="3" customFormat="1">
      <c r="A42" s="4"/>
      <c r="C42" s="5"/>
      <c r="G42" s="5"/>
      <c r="H42" s="5"/>
      <c r="I42" s="5"/>
    </row>
    <row r="43" spans="1:12">
      <c r="A43" s="4"/>
      <c r="B43" s="3"/>
      <c r="C43" s="5"/>
      <c r="D43" s="3"/>
      <c r="E43" s="3"/>
      <c r="F43" s="3"/>
      <c r="G43" s="5"/>
      <c r="H43" s="5"/>
      <c r="I43" s="5"/>
      <c r="J43" s="3"/>
      <c r="K43" s="3"/>
      <c r="L43" s="3"/>
    </row>
    <row r="44" spans="1:12" s="3" customFormat="1">
      <c r="A44" s="4"/>
      <c r="C44" s="5"/>
      <c r="G44" s="5"/>
      <c r="H44" s="5"/>
      <c r="I44" s="5"/>
    </row>
    <row r="45" spans="1:12">
      <c r="A45" s="4"/>
      <c r="B45" s="3"/>
      <c r="C45" s="5"/>
      <c r="D45" s="3"/>
      <c r="E45" s="3"/>
      <c r="F45" s="3"/>
      <c r="G45" s="5"/>
      <c r="H45" s="5"/>
      <c r="I45" s="5"/>
      <c r="J45" s="3"/>
      <c r="K45" s="3"/>
      <c r="L45" s="3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I47" s="5"/>
      <c r="J47" s="3"/>
      <c r="K47" s="3"/>
      <c r="L47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5"/>
  <sheetViews>
    <sheetView tabSelected="1" workbookViewId="0">
      <selection activeCell="U16" sqref="U16"/>
    </sheetView>
  </sheetViews>
  <sheetFormatPr defaultRowHeight="15"/>
  <cols>
    <col min="1" max="1" width="10.7109375" bestFit="1" customWidth="1"/>
    <col min="2" max="2" width="11.85546875" bestFit="1" customWidth="1"/>
    <col min="3" max="3" width="12.28515625" bestFit="1" customWidth="1"/>
    <col min="4" max="4" width="11.85546875" style="3" bestFit="1" customWidth="1"/>
    <col min="9" max="9" width="9.85546875" bestFit="1" customWidth="1"/>
    <col min="10" max="10" width="9" bestFit="1" customWidth="1"/>
    <col min="11" max="12" width="9" style="3" bestFit="1" customWidth="1"/>
    <col min="13" max="13" width="9" style="3" customWidth="1"/>
    <col min="14" max="14" width="11.85546875" customWidth="1"/>
    <col min="15" max="15" width="9" bestFit="1" customWidth="1"/>
  </cols>
  <sheetData>
    <row r="1" spans="1:21">
      <c r="A1" s="3" t="s">
        <v>0</v>
      </c>
      <c r="B1" s="3" t="s">
        <v>1</v>
      </c>
      <c r="C1" s="5" t="s">
        <v>18</v>
      </c>
      <c r="D1" s="5" t="s">
        <v>19</v>
      </c>
      <c r="E1" s="3"/>
      <c r="F1" s="3"/>
      <c r="G1" s="3"/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5" t="s">
        <v>3</v>
      </c>
      <c r="P1" s="3"/>
      <c r="Q1" s="3"/>
      <c r="R1" s="5" t="s">
        <v>4</v>
      </c>
      <c r="S1" s="3"/>
      <c r="T1" s="3"/>
      <c r="U1" s="3"/>
    </row>
    <row r="2" spans="1:21">
      <c r="A2" s="4"/>
      <c r="B2" s="3"/>
      <c r="C2" s="5" t="s">
        <v>5</v>
      </c>
      <c r="D2" s="5" t="s">
        <v>5</v>
      </c>
      <c r="E2" s="5" t="s">
        <v>6</v>
      </c>
      <c r="F2" s="5"/>
      <c r="G2" s="5" t="s">
        <v>7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8</v>
      </c>
      <c r="P2" s="5" t="s">
        <v>9</v>
      </c>
      <c r="Q2" s="5" t="s">
        <v>10</v>
      </c>
      <c r="R2" s="3"/>
      <c r="S2" s="3"/>
      <c r="T2" s="3"/>
      <c r="U2" s="3"/>
    </row>
    <row r="3" spans="1:21">
      <c r="A3" s="4">
        <v>45626</v>
      </c>
      <c r="B3" s="3"/>
      <c r="C3" s="5">
        <v>1.05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>
        <f>O3+N3+M3+L3+K3+J3+I3+H3+G3-E3-C3</f>
        <v>-1.05</v>
      </c>
      <c r="Q3" s="5"/>
      <c r="R3" s="3"/>
      <c r="S3" s="3"/>
      <c r="T3" s="3"/>
      <c r="U3" s="3"/>
    </row>
    <row r="4" spans="1:21">
      <c r="A4" s="4">
        <v>45628</v>
      </c>
      <c r="B4" s="3"/>
      <c r="C4" s="5">
        <v>39.799999999999997</v>
      </c>
      <c r="D4" s="5">
        <v>169.9</v>
      </c>
      <c r="E4" s="5"/>
      <c r="F4" s="5"/>
      <c r="G4" s="5"/>
      <c r="H4" s="5"/>
      <c r="I4" s="5"/>
      <c r="J4" s="5"/>
      <c r="K4" s="5"/>
      <c r="L4" s="5"/>
      <c r="M4" s="5"/>
      <c r="N4" s="5">
        <v>39</v>
      </c>
      <c r="O4" s="5">
        <v>169</v>
      </c>
      <c r="P4" s="5">
        <f>O4+N4+M4+L4+K4+J4+I4+H4+G4-E4-C4-D4</f>
        <v>-1.7000000000000171</v>
      </c>
      <c r="Q4" s="3" t="s">
        <v>13</v>
      </c>
      <c r="R4" s="3"/>
      <c r="S4" s="3"/>
      <c r="T4" s="3"/>
      <c r="U4" s="3"/>
    </row>
    <row r="5" spans="1:21" s="3" customFormat="1">
      <c r="A5" s="4">
        <v>45629</v>
      </c>
      <c r="C5" s="5">
        <v>331.4</v>
      </c>
      <c r="D5" s="5">
        <v>170</v>
      </c>
      <c r="E5" s="5"/>
      <c r="F5" s="5"/>
      <c r="G5" s="5"/>
      <c r="H5" s="5"/>
      <c r="I5" s="5"/>
      <c r="J5" s="5"/>
      <c r="K5" s="5"/>
      <c r="L5" s="5"/>
      <c r="M5" s="5"/>
      <c r="N5" s="5">
        <v>170</v>
      </c>
      <c r="O5" s="5">
        <v>330</v>
      </c>
      <c r="P5" s="5">
        <f t="shared" ref="P5:P30" si="0">O5+N5+M5+L5+K5+J5+I5+H5+G5-E5-C5-D5</f>
        <v>-1.3999999999999773</v>
      </c>
      <c r="Q5" s="3" t="s">
        <v>13</v>
      </c>
    </row>
    <row r="6" spans="1:21" s="3" customFormat="1">
      <c r="A6" s="4">
        <v>45630</v>
      </c>
      <c r="C6" s="5">
        <v>543.70000000000005</v>
      </c>
      <c r="D6" s="5">
        <v>0</v>
      </c>
      <c r="E6" s="5"/>
      <c r="F6" s="5"/>
      <c r="G6" s="5"/>
      <c r="H6" s="5"/>
      <c r="I6" s="5"/>
      <c r="J6" s="5"/>
      <c r="K6" s="5"/>
      <c r="L6" s="5"/>
      <c r="M6" s="5"/>
      <c r="N6" s="5">
        <v>0</v>
      </c>
      <c r="O6" s="5">
        <v>542</v>
      </c>
      <c r="P6" s="5">
        <f t="shared" si="0"/>
        <v>-1.7000000000000455</v>
      </c>
      <c r="Q6" s="3" t="s">
        <v>12</v>
      </c>
    </row>
    <row r="7" spans="1:21" s="3" customFormat="1">
      <c r="A7" s="4">
        <v>45631</v>
      </c>
      <c r="C7" s="5">
        <v>242.5</v>
      </c>
      <c r="D7" s="5">
        <v>0</v>
      </c>
      <c r="E7" s="5"/>
      <c r="F7" s="5"/>
      <c r="G7" s="5"/>
      <c r="H7" s="5"/>
      <c r="I7" s="5"/>
      <c r="J7" s="5"/>
      <c r="K7" s="5"/>
      <c r="L7" s="5"/>
      <c r="M7" s="5"/>
      <c r="N7" s="5">
        <v>0</v>
      </c>
      <c r="O7" s="5">
        <v>242</v>
      </c>
      <c r="P7" s="5">
        <f t="shared" si="0"/>
        <v>-0.5</v>
      </c>
      <c r="Q7" s="3" t="s">
        <v>12</v>
      </c>
    </row>
    <row r="8" spans="1:21" s="3" customFormat="1">
      <c r="A8" s="4">
        <v>45632</v>
      </c>
      <c r="C8" s="5">
        <v>611.5</v>
      </c>
      <c r="D8" s="5">
        <v>0</v>
      </c>
      <c r="E8" s="5"/>
      <c r="F8" s="5"/>
      <c r="G8" s="5"/>
      <c r="H8" s="5"/>
      <c r="I8" s="5"/>
      <c r="J8" s="5"/>
      <c r="K8" s="5"/>
      <c r="L8" s="5"/>
      <c r="M8" s="5"/>
      <c r="N8" s="5">
        <v>610</v>
      </c>
      <c r="O8" s="5">
        <v>0</v>
      </c>
      <c r="P8" s="5">
        <f t="shared" si="0"/>
        <v>-1.5</v>
      </c>
      <c r="Q8" s="3" t="s">
        <v>12</v>
      </c>
    </row>
    <row r="9" spans="1:21">
      <c r="A9" s="4">
        <v>45633</v>
      </c>
      <c r="B9" s="3"/>
      <c r="C9" s="5">
        <v>73.900000000000006</v>
      </c>
      <c r="D9" s="5">
        <v>580</v>
      </c>
      <c r="E9" s="5"/>
      <c r="F9" s="5"/>
      <c r="G9" s="5"/>
      <c r="H9" s="5"/>
      <c r="I9" s="5"/>
      <c r="J9" s="5"/>
      <c r="K9" s="5"/>
      <c r="L9" s="5"/>
      <c r="M9" s="5"/>
      <c r="N9" s="5">
        <v>72</v>
      </c>
      <c r="O9" s="5">
        <v>580</v>
      </c>
      <c r="P9" s="5">
        <f t="shared" si="0"/>
        <v>-1.8999999999999773</v>
      </c>
      <c r="Q9" s="3" t="s">
        <v>13</v>
      </c>
      <c r="R9" s="3"/>
      <c r="S9" s="3"/>
      <c r="T9" s="3"/>
      <c r="U9" s="3"/>
    </row>
    <row r="10" spans="1:21" s="3" customFormat="1">
      <c r="A10" s="4">
        <v>45635</v>
      </c>
      <c r="C10" s="5">
        <v>589.29999999999995</v>
      </c>
      <c r="D10" s="5">
        <v>1800</v>
      </c>
      <c r="E10" s="5"/>
      <c r="F10" s="5"/>
      <c r="G10" s="5"/>
      <c r="H10" s="5"/>
      <c r="I10" s="5"/>
      <c r="J10" s="5"/>
      <c r="K10" s="5"/>
      <c r="L10" s="5"/>
      <c r="M10" s="5"/>
      <c r="N10" s="5">
        <v>589</v>
      </c>
      <c r="O10" s="5">
        <v>1800</v>
      </c>
      <c r="P10" s="5">
        <f t="shared" si="0"/>
        <v>-0.29999999999995453</v>
      </c>
      <c r="Q10" s="3" t="s">
        <v>13</v>
      </c>
    </row>
    <row r="11" spans="1:21" s="3" customFormat="1">
      <c r="A11" s="4">
        <v>45636</v>
      </c>
      <c r="C11" s="5">
        <v>426</v>
      </c>
      <c r="D11" s="5">
        <v>1283.8</v>
      </c>
      <c r="E11" s="5"/>
      <c r="F11" s="5"/>
      <c r="G11" s="5"/>
      <c r="H11" s="5"/>
      <c r="I11" s="5"/>
      <c r="J11" s="5"/>
      <c r="K11" s="5"/>
      <c r="L11" s="5"/>
      <c r="M11" s="5"/>
      <c r="N11" s="5">
        <v>426</v>
      </c>
      <c r="O11" s="5">
        <v>1282</v>
      </c>
      <c r="P11" s="5">
        <f t="shared" si="0"/>
        <v>-1.7999999999999545</v>
      </c>
      <c r="Q11" s="3" t="s">
        <v>12</v>
      </c>
    </row>
    <row r="12" spans="1:21" s="3" customFormat="1">
      <c r="A12" s="4">
        <v>45637</v>
      </c>
      <c r="C12" s="5">
        <v>43.9</v>
      </c>
      <c r="D12" s="5">
        <v>1164.7</v>
      </c>
      <c r="E12" s="5"/>
      <c r="F12" s="5"/>
      <c r="G12" s="5"/>
      <c r="H12" s="5"/>
      <c r="I12" s="5"/>
      <c r="J12" s="5"/>
      <c r="K12" s="5"/>
      <c r="L12" s="5"/>
      <c r="M12" s="5"/>
      <c r="N12" s="5">
        <v>42</v>
      </c>
      <c r="O12" s="5">
        <v>1164</v>
      </c>
      <c r="P12" s="5">
        <f t="shared" si="0"/>
        <v>-2.6000000000001364</v>
      </c>
      <c r="Q12" s="3" t="s">
        <v>12</v>
      </c>
    </row>
    <row r="13" spans="1:21">
      <c r="A13" s="4">
        <v>45638</v>
      </c>
      <c r="B13" s="3"/>
      <c r="C13" s="5">
        <v>0</v>
      </c>
      <c r="D13" s="5">
        <v>257.3</v>
      </c>
      <c r="E13" s="5"/>
      <c r="F13" s="5"/>
      <c r="G13" s="5"/>
      <c r="H13" s="5"/>
      <c r="I13" s="5"/>
      <c r="J13" s="5"/>
      <c r="K13" s="5"/>
      <c r="L13" s="5"/>
      <c r="M13" s="5"/>
      <c r="N13" s="5">
        <v>0</v>
      </c>
      <c r="O13" s="5">
        <v>257</v>
      </c>
      <c r="P13" s="5">
        <f t="shared" si="0"/>
        <v>-0.30000000000001137</v>
      </c>
      <c r="Q13" s="3" t="s">
        <v>12</v>
      </c>
      <c r="R13" s="3"/>
      <c r="S13" s="3"/>
      <c r="T13" s="3"/>
      <c r="U13" s="3"/>
    </row>
    <row r="14" spans="1:21">
      <c r="A14" s="4">
        <v>45639</v>
      </c>
      <c r="B14" s="3"/>
      <c r="C14" s="5">
        <v>417.6</v>
      </c>
      <c r="D14" s="5">
        <v>690</v>
      </c>
      <c r="E14" s="5"/>
      <c r="F14" s="3"/>
      <c r="G14" s="5"/>
      <c r="H14" s="5"/>
      <c r="I14" s="5"/>
      <c r="J14" s="5"/>
      <c r="K14" s="5"/>
      <c r="L14" s="5"/>
      <c r="M14" s="5"/>
      <c r="N14" s="5">
        <v>417</v>
      </c>
      <c r="O14" s="5">
        <v>690</v>
      </c>
      <c r="P14" s="5">
        <f t="shared" si="0"/>
        <v>-0.60000000000002274</v>
      </c>
      <c r="Q14" s="3" t="s">
        <v>12</v>
      </c>
      <c r="R14" s="3"/>
      <c r="S14" s="3"/>
      <c r="T14" s="3"/>
      <c r="U14" s="3"/>
    </row>
    <row r="15" spans="1:21" s="3" customFormat="1">
      <c r="A15" s="4">
        <v>45640</v>
      </c>
      <c r="C15" s="5">
        <v>541.20000000000005</v>
      </c>
      <c r="D15" s="5">
        <v>209.7</v>
      </c>
      <c r="E15" s="5"/>
      <c r="G15" s="5"/>
      <c r="H15" s="5"/>
      <c r="I15" s="5"/>
      <c r="J15" s="5"/>
      <c r="K15" s="5"/>
      <c r="L15" s="5"/>
      <c r="M15" s="5"/>
      <c r="N15" s="5">
        <v>540</v>
      </c>
      <c r="O15" s="5">
        <v>209</v>
      </c>
      <c r="P15" s="5">
        <f t="shared" si="0"/>
        <v>-1.9000000000000341</v>
      </c>
      <c r="Q15" s="3" t="s">
        <v>12</v>
      </c>
    </row>
    <row r="16" spans="1:21" s="3" customFormat="1">
      <c r="A16" s="4">
        <v>45642</v>
      </c>
      <c r="C16" s="5">
        <v>10.9</v>
      </c>
      <c r="D16" s="5">
        <v>1421.7</v>
      </c>
      <c r="E16" s="5"/>
      <c r="G16" s="5"/>
      <c r="H16" s="5"/>
      <c r="I16" s="5"/>
      <c r="J16" s="5"/>
      <c r="K16" s="5"/>
      <c r="L16" s="5"/>
      <c r="M16" s="5"/>
      <c r="N16" s="5">
        <v>10</v>
      </c>
      <c r="O16" s="5">
        <v>1420</v>
      </c>
      <c r="P16" s="5">
        <f t="shared" si="0"/>
        <v>-2.6000000000001364</v>
      </c>
      <c r="Q16" s="3" t="s">
        <v>12</v>
      </c>
    </row>
    <row r="17" spans="1:21">
      <c r="A17" s="4">
        <v>45643</v>
      </c>
      <c r="B17" s="3"/>
      <c r="C17" s="5">
        <v>121.8</v>
      </c>
      <c r="D17" s="5">
        <v>844.1</v>
      </c>
      <c r="E17" s="5"/>
      <c r="F17" s="3"/>
      <c r="G17" s="5"/>
      <c r="H17" s="5"/>
      <c r="I17" s="5"/>
      <c r="J17" s="5"/>
      <c r="K17" s="5"/>
      <c r="L17" s="5"/>
      <c r="M17" s="5"/>
      <c r="N17" s="5">
        <v>120</v>
      </c>
      <c r="O17" s="5">
        <v>844</v>
      </c>
      <c r="P17" s="5">
        <f t="shared" si="0"/>
        <v>-1.8999999999999773</v>
      </c>
      <c r="Q17" s="3" t="s">
        <v>13</v>
      </c>
      <c r="R17" s="3"/>
      <c r="S17" s="3"/>
      <c r="T17" s="3"/>
      <c r="U17" s="3"/>
    </row>
    <row r="18" spans="1:21" s="3" customFormat="1">
      <c r="A18" s="4">
        <v>45644</v>
      </c>
      <c r="C18" s="5">
        <v>144.4</v>
      </c>
      <c r="D18" s="5">
        <v>712.4</v>
      </c>
      <c r="E18" s="5"/>
      <c r="G18" s="5"/>
      <c r="H18" s="5"/>
      <c r="I18" s="5"/>
      <c r="J18" s="5"/>
      <c r="K18" s="5"/>
      <c r="L18" s="5"/>
      <c r="M18" s="5"/>
      <c r="N18" s="5">
        <v>144</v>
      </c>
      <c r="O18" s="5">
        <v>712</v>
      </c>
      <c r="P18" s="5">
        <f t="shared" si="0"/>
        <v>-0.79999999999995453</v>
      </c>
      <c r="Q18" s="3" t="s">
        <v>13</v>
      </c>
    </row>
    <row r="19" spans="1:21">
      <c r="A19" s="4">
        <v>45645</v>
      </c>
      <c r="B19" s="3"/>
      <c r="C19" s="5">
        <v>698.3</v>
      </c>
      <c r="D19" s="5">
        <v>190</v>
      </c>
      <c r="E19" s="5"/>
      <c r="F19" s="3"/>
      <c r="G19" s="5"/>
      <c r="H19" s="5"/>
      <c r="I19" s="5"/>
      <c r="J19" s="5"/>
      <c r="K19" s="5"/>
      <c r="L19" s="5"/>
      <c r="M19" s="5"/>
      <c r="N19" s="5">
        <v>190</v>
      </c>
      <c r="O19" s="5">
        <v>697</v>
      </c>
      <c r="P19" s="5">
        <f t="shared" si="0"/>
        <v>-1.2999999999999545</v>
      </c>
      <c r="Q19" s="3" t="s">
        <v>12</v>
      </c>
      <c r="R19" s="3"/>
      <c r="S19" s="3"/>
      <c r="T19" s="3"/>
      <c r="U19" s="3"/>
    </row>
    <row r="20" spans="1:21" s="3" customFormat="1">
      <c r="A20" s="4">
        <v>45646</v>
      </c>
      <c r="C20" s="5">
        <v>3282.5</v>
      </c>
      <c r="D20" s="5">
        <v>481.6</v>
      </c>
      <c r="M20" s="5">
        <v>1282</v>
      </c>
      <c r="N20" s="5">
        <v>2000</v>
      </c>
      <c r="O20" s="5">
        <v>480</v>
      </c>
      <c r="P20" s="5">
        <f t="shared" si="0"/>
        <v>-2.1000000000000227</v>
      </c>
      <c r="Q20" s="3" t="s">
        <v>16</v>
      </c>
    </row>
    <row r="21" spans="1:21">
      <c r="A21" s="4">
        <v>45647</v>
      </c>
      <c r="B21" s="3"/>
      <c r="C21" s="5">
        <v>1503.4</v>
      </c>
      <c r="D21" s="5">
        <v>934.9</v>
      </c>
      <c r="E21" s="3"/>
      <c r="F21" s="3"/>
      <c r="G21" s="3"/>
      <c r="H21" s="3"/>
      <c r="I21" s="3"/>
      <c r="J21" s="3"/>
      <c r="N21" s="5">
        <v>1502</v>
      </c>
      <c r="O21" s="5">
        <v>934</v>
      </c>
      <c r="P21" s="5">
        <f t="shared" si="0"/>
        <v>-2.3000000000000682</v>
      </c>
      <c r="Q21" s="3" t="s">
        <v>13</v>
      </c>
      <c r="R21" s="3"/>
      <c r="S21" s="3"/>
      <c r="T21" s="3"/>
      <c r="U21" s="3"/>
    </row>
    <row r="22" spans="1:21" s="3" customFormat="1">
      <c r="A22" s="4">
        <v>45648</v>
      </c>
      <c r="C22" s="5">
        <v>1386.1</v>
      </c>
      <c r="D22" s="5">
        <v>1130.7</v>
      </c>
      <c r="N22" s="5">
        <v>1385</v>
      </c>
      <c r="O22" s="5">
        <v>1130</v>
      </c>
      <c r="P22" s="5">
        <f t="shared" si="0"/>
        <v>-1.7999999999999545</v>
      </c>
      <c r="Q22" s="3" t="s">
        <v>12</v>
      </c>
    </row>
    <row r="23" spans="1:21">
      <c r="A23" s="4">
        <v>45649</v>
      </c>
      <c r="B23" s="3"/>
      <c r="C23" s="5">
        <v>3657.7</v>
      </c>
      <c r="D23" s="5"/>
      <c r="E23" s="3"/>
      <c r="F23" s="3"/>
      <c r="G23" s="3"/>
      <c r="H23" s="3"/>
      <c r="I23" s="3"/>
      <c r="J23" s="3"/>
      <c r="N23" s="5">
        <v>3657</v>
      </c>
      <c r="O23" s="5"/>
      <c r="P23" s="5">
        <f t="shared" si="0"/>
        <v>-0.6999999999998181</v>
      </c>
      <c r="Q23" s="3" t="s">
        <v>20</v>
      </c>
      <c r="R23" s="3"/>
      <c r="S23" s="3"/>
      <c r="T23" s="3"/>
      <c r="U23" s="3"/>
    </row>
    <row r="24" spans="1:21" s="3" customFormat="1">
      <c r="A24" s="4">
        <v>45650</v>
      </c>
      <c r="C24" s="5">
        <v>2138.1</v>
      </c>
      <c r="D24" s="5">
        <v>205.7</v>
      </c>
      <c r="N24" s="5">
        <v>2138</v>
      </c>
      <c r="O24" s="5">
        <v>205</v>
      </c>
      <c r="P24" s="5">
        <f t="shared" si="0"/>
        <v>-0.79999999999989768</v>
      </c>
      <c r="Q24" s="3" t="s">
        <v>12</v>
      </c>
    </row>
    <row r="25" spans="1:21" s="3" customFormat="1">
      <c r="A25" s="4">
        <v>45652</v>
      </c>
      <c r="C25" s="5">
        <v>613.79999999999995</v>
      </c>
      <c r="D25" s="5">
        <v>1028.7</v>
      </c>
      <c r="N25" s="5">
        <v>612</v>
      </c>
      <c r="O25" s="5">
        <v>1028</v>
      </c>
      <c r="P25" s="5">
        <f t="shared" si="0"/>
        <v>-2.5</v>
      </c>
      <c r="Q25" s="3" t="s">
        <v>12</v>
      </c>
    </row>
    <row r="26" spans="1:21">
      <c r="A26" s="4">
        <v>45653</v>
      </c>
      <c r="B26" s="3"/>
      <c r="C26" s="5">
        <v>980.8</v>
      </c>
      <c r="D26" s="5">
        <v>269.60000000000002</v>
      </c>
      <c r="E26" s="3"/>
      <c r="F26" s="3"/>
      <c r="G26" s="3"/>
      <c r="H26" s="3"/>
      <c r="I26" s="3"/>
      <c r="J26" s="3"/>
      <c r="N26" s="5">
        <v>980</v>
      </c>
      <c r="O26" s="5">
        <v>269</v>
      </c>
      <c r="P26" s="5">
        <f t="shared" si="0"/>
        <v>-1.3999999999999773</v>
      </c>
      <c r="Q26" s="3" t="s">
        <v>12</v>
      </c>
      <c r="R26" s="3"/>
      <c r="S26" s="3"/>
      <c r="T26" s="3"/>
      <c r="U26" s="3"/>
    </row>
    <row r="27" spans="1:21" s="3" customFormat="1">
      <c r="A27" s="4">
        <v>45654</v>
      </c>
      <c r="C27" s="5">
        <v>339.7</v>
      </c>
      <c r="D27" s="5">
        <v>0</v>
      </c>
      <c r="N27" s="5">
        <v>339</v>
      </c>
      <c r="O27" s="5">
        <v>0</v>
      </c>
      <c r="P27" s="5">
        <f t="shared" si="0"/>
        <v>-0.69999999999998863</v>
      </c>
      <c r="Q27" s="3" t="s">
        <v>20</v>
      </c>
    </row>
    <row r="28" spans="1:21">
      <c r="A28" s="4">
        <v>45656</v>
      </c>
      <c r="B28" s="3"/>
      <c r="C28" s="5">
        <v>689.9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>
        <v>689</v>
      </c>
      <c r="O28" s="3"/>
      <c r="P28" s="5">
        <f t="shared" si="0"/>
        <v>-0.89999999999997726</v>
      </c>
      <c r="Q28" s="3" t="s">
        <v>20</v>
      </c>
      <c r="R28" s="3"/>
      <c r="S28" s="3"/>
      <c r="T28" s="3"/>
      <c r="U28" s="3"/>
    </row>
    <row r="29" spans="1:21" s="3" customFormat="1">
      <c r="A29" s="4">
        <v>45657</v>
      </c>
      <c r="C29" s="5">
        <v>399.8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399</v>
      </c>
      <c r="P29" s="5">
        <f t="shared" si="0"/>
        <v>-0.80000000000001137</v>
      </c>
      <c r="Q29" s="3" t="s">
        <v>12</v>
      </c>
    </row>
    <row r="30" spans="1:21" s="3" customFormat="1">
      <c r="A30" s="4">
        <v>45657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>
        <v>37</v>
      </c>
      <c r="P30" s="5">
        <f t="shared" si="0"/>
        <v>37</v>
      </c>
      <c r="Q30" s="3" t="s">
        <v>12</v>
      </c>
    </row>
    <row r="31" spans="1:21">
      <c r="A31" s="4"/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3"/>
      <c r="P31" s="5">
        <f>SUM(P3:P30)</f>
        <v>-0.84999999999986642</v>
      </c>
      <c r="Q31" s="3"/>
      <c r="R31" s="3"/>
    </row>
    <row r="32" spans="1:21">
      <c r="A32" s="4"/>
      <c r="B32" s="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3"/>
      <c r="C37" s="5"/>
      <c r="D37" s="5"/>
      <c r="E37" s="5"/>
      <c r="F37" s="3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3"/>
      <c r="C38" s="5"/>
      <c r="D38" s="5"/>
      <c r="E38" s="5"/>
      <c r="F38" s="3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3"/>
      <c r="C39" s="5"/>
      <c r="D39" s="5"/>
      <c r="E39" s="5"/>
      <c r="F39" s="3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3"/>
      <c r="C40" s="5"/>
      <c r="D40" s="5"/>
      <c r="E40" s="5"/>
      <c r="F40" s="3"/>
      <c r="G40" s="5"/>
      <c r="H40" s="5"/>
      <c r="I40" s="5"/>
      <c r="J40" s="5"/>
      <c r="K40" s="5"/>
      <c r="L40" s="5"/>
      <c r="M40" s="5"/>
      <c r="N40" s="5"/>
    </row>
    <row r="41" spans="1:14">
      <c r="A41" s="4"/>
      <c r="B41" s="3"/>
      <c r="C41" s="5"/>
      <c r="D41" s="5"/>
      <c r="E41" s="5"/>
      <c r="F41" s="3"/>
      <c r="G41" s="5"/>
      <c r="H41" s="5"/>
      <c r="I41" s="5"/>
      <c r="J41" s="5"/>
      <c r="K41" s="5"/>
      <c r="L41" s="5"/>
      <c r="M41" s="5"/>
      <c r="N41" s="5"/>
    </row>
    <row r="42" spans="1:14">
      <c r="A42" s="4"/>
      <c r="B42" s="3"/>
      <c r="C42" s="5"/>
      <c r="D42" s="5"/>
      <c r="E42" s="5"/>
      <c r="F42" s="3"/>
      <c r="G42" s="5"/>
      <c r="H42" s="5"/>
      <c r="I42" s="5"/>
      <c r="J42" s="5"/>
      <c r="K42" s="5"/>
      <c r="L42" s="5"/>
      <c r="M42" s="5"/>
      <c r="N42" s="5"/>
    </row>
    <row r="43" spans="1:14">
      <c r="A43" s="4"/>
      <c r="B43" s="3"/>
      <c r="C43" s="5"/>
      <c r="D43" s="5"/>
      <c r="E43" s="5"/>
      <c r="F43" s="3"/>
      <c r="G43" s="5"/>
      <c r="H43" s="5"/>
      <c r="I43" s="5"/>
      <c r="J43" s="5"/>
      <c r="K43" s="5"/>
      <c r="L43" s="5"/>
      <c r="M43" s="5"/>
      <c r="N43" s="5"/>
    </row>
    <row r="44" spans="1:14">
      <c r="A44" s="4"/>
      <c r="B44" s="3"/>
      <c r="C44" s="5"/>
      <c r="D44" s="5"/>
      <c r="E44" s="3"/>
      <c r="F44" s="3"/>
      <c r="G44" s="5"/>
      <c r="H44" s="5"/>
      <c r="I44" s="5"/>
      <c r="J44" s="5"/>
      <c r="K44" s="5"/>
      <c r="L44" s="5"/>
      <c r="M44" s="5"/>
      <c r="N44" s="5"/>
    </row>
    <row r="45" spans="1:14">
      <c r="A45" s="4"/>
      <c r="B45" s="3"/>
      <c r="C45" s="5"/>
      <c r="D45" s="5"/>
      <c r="E45" s="5"/>
      <c r="F45" s="3"/>
      <c r="G45" s="5"/>
      <c r="H45" s="5"/>
      <c r="I45" s="5"/>
      <c r="J45" s="5"/>
      <c r="K45" s="5"/>
      <c r="L45" s="5"/>
      <c r="M45" s="5"/>
      <c r="N45" s="5"/>
    </row>
    <row r="46" spans="1:14">
      <c r="A46" s="4"/>
      <c r="B46" s="3"/>
      <c r="C46" s="5"/>
      <c r="D46" s="5"/>
      <c r="E46" s="3"/>
      <c r="F46" s="3"/>
      <c r="G46" s="3"/>
      <c r="H46" s="5"/>
      <c r="I46" s="5"/>
      <c r="J46" s="5"/>
      <c r="K46" s="5"/>
      <c r="L46" s="5"/>
      <c r="M46" s="5"/>
      <c r="N46" s="5"/>
    </row>
    <row r="47" spans="1:14">
      <c r="A47" s="4"/>
      <c r="B47" s="3"/>
      <c r="C47" s="5"/>
      <c r="D47" s="5"/>
      <c r="E47" s="3"/>
      <c r="F47" s="3"/>
      <c r="G47" s="5"/>
      <c r="H47" s="5"/>
      <c r="I47" s="5"/>
      <c r="J47" s="5"/>
      <c r="K47" s="5"/>
      <c r="L47" s="5"/>
      <c r="M47" s="5"/>
      <c r="N47" s="5"/>
    </row>
    <row r="48" spans="1:14">
      <c r="A48" s="4"/>
      <c r="B48" s="3"/>
      <c r="C48" s="5"/>
      <c r="D48" s="5"/>
      <c r="E48" s="3"/>
      <c r="F48" s="3"/>
      <c r="G48" s="5"/>
      <c r="H48" s="5"/>
      <c r="I48" s="5"/>
      <c r="J48" s="5"/>
      <c r="K48" s="5"/>
      <c r="L48" s="5"/>
      <c r="M48" s="5"/>
      <c r="N48" s="5"/>
    </row>
    <row r="49" spans="1:14">
      <c r="A49" s="4"/>
      <c r="B49" s="3"/>
      <c r="C49" s="5"/>
      <c r="D49" s="5"/>
      <c r="E49" s="3"/>
      <c r="F49" s="3"/>
      <c r="G49" s="3"/>
      <c r="H49" s="5"/>
      <c r="I49" s="5"/>
      <c r="J49" s="5"/>
      <c r="K49" s="5"/>
      <c r="L49" s="5"/>
      <c r="M49" s="5"/>
      <c r="N49" s="5"/>
    </row>
    <row r="50" spans="1:14">
      <c r="A50" s="4"/>
      <c r="B50" s="3"/>
      <c r="C50" s="5"/>
      <c r="D50" s="5"/>
      <c r="E50" s="3"/>
      <c r="F50" s="3"/>
      <c r="G50" s="3"/>
      <c r="H50" s="5"/>
      <c r="I50" s="5"/>
      <c r="J50" s="5"/>
      <c r="K50" s="5"/>
      <c r="L50" s="5"/>
      <c r="M50" s="5"/>
      <c r="N50" s="5"/>
    </row>
    <row r="51" spans="1:14">
      <c r="A51" s="4"/>
      <c r="B51" s="3"/>
      <c r="C51" s="5"/>
      <c r="D51" s="5"/>
      <c r="E51" s="3"/>
      <c r="F51" s="3"/>
      <c r="G51" s="3"/>
      <c r="H51" s="5"/>
      <c r="I51" s="5"/>
      <c r="J51" s="5"/>
      <c r="K51" s="5"/>
      <c r="L51" s="5"/>
      <c r="M51" s="5"/>
      <c r="N51" s="5"/>
    </row>
    <row r="52" spans="1:14">
      <c r="A52" s="4"/>
      <c r="B52" s="3"/>
      <c r="C52" s="5"/>
      <c r="D52" s="5"/>
      <c r="E52" s="3"/>
      <c r="F52" s="3"/>
      <c r="G52" s="5"/>
      <c r="H52" s="5"/>
      <c r="I52" s="5"/>
      <c r="J52" s="5"/>
      <c r="K52" s="5"/>
      <c r="L52" s="5"/>
      <c r="M52" s="5"/>
      <c r="N52" s="5"/>
    </row>
    <row r="53" spans="1:14">
      <c r="A53" s="4"/>
      <c r="B53" s="3"/>
      <c r="C53" s="5"/>
      <c r="D53" s="5"/>
      <c r="E53" s="3"/>
      <c r="F53" s="3"/>
      <c r="G53" s="5"/>
      <c r="H53" s="5"/>
      <c r="I53" s="5"/>
      <c r="J53" s="5"/>
      <c r="K53" s="5"/>
      <c r="L53" s="5"/>
      <c r="M53" s="5"/>
      <c r="N53" s="5"/>
    </row>
    <row r="54" spans="1:14">
      <c r="A54" s="4"/>
      <c r="B54" s="3"/>
      <c r="C54" s="5"/>
      <c r="D54" s="5"/>
      <c r="E54" s="3"/>
      <c r="F54" s="3"/>
      <c r="G54" s="3"/>
      <c r="H54" s="5"/>
      <c r="I54" s="5"/>
      <c r="J54" s="5"/>
      <c r="K54" s="5"/>
      <c r="L54" s="5"/>
      <c r="M54" s="5"/>
      <c r="N54" s="5"/>
    </row>
    <row r="55" spans="1:14">
      <c r="A55" s="4"/>
      <c r="B55" s="3"/>
      <c r="C55" s="5"/>
      <c r="D55" s="5"/>
      <c r="E55" s="3"/>
      <c r="F55" s="3"/>
      <c r="G55" s="3"/>
      <c r="H55" s="5"/>
      <c r="I55" s="5"/>
      <c r="J55" s="5"/>
      <c r="K55" s="5"/>
      <c r="L55" s="5"/>
      <c r="M55" s="5"/>
      <c r="N55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2025-01-06T14:01:42Z</dcterms:modified>
</cp:coreProperties>
</file>